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strid\Desktop\"/>
    </mc:Choice>
  </mc:AlternateContent>
  <bookViews>
    <workbookView xWindow="0" yWindow="0" windowWidth="28800" windowHeight="12435"/>
  </bookViews>
  <sheets>
    <sheet name="Tabelle1" sheetId="1" r:id="rId1"/>
    <sheet name="Tabelle2" sheetId="2" r:id="rId2"/>
    <sheet name="Tabelle3" sheetId="3" r:id="rId3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56" i="1" l="1"/>
  <c r="E244" i="1"/>
  <c r="E10" i="1"/>
  <c r="E11" i="1"/>
  <c r="E12" i="1"/>
  <c r="E13" i="1"/>
  <c r="E14" i="1"/>
  <c r="E15" i="1"/>
  <c r="E19" i="1"/>
  <c r="E20" i="1"/>
  <c r="E21" i="1"/>
  <c r="E22" i="1"/>
  <c r="E23" i="1"/>
  <c r="E24" i="1"/>
  <c r="E25" i="1"/>
  <c r="E26" i="1"/>
  <c r="E27" i="1"/>
  <c r="E28" i="1"/>
  <c r="E29" i="1"/>
  <c r="E30" i="1"/>
  <c r="E33" i="1"/>
  <c r="E36" i="1"/>
  <c r="E37" i="1"/>
  <c r="E38" i="1"/>
  <c r="E39" i="1"/>
  <c r="E40" i="1"/>
  <c r="E43" i="1"/>
  <c r="E44" i="1"/>
  <c r="E45" i="1"/>
  <c r="E46" i="1"/>
  <c r="E47" i="1"/>
  <c r="E48" i="1"/>
  <c r="E49" i="1"/>
  <c r="E52" i="1"/>
  <c r="E53" i="1"/>
  <c r="E54" i="1"/>
  <c r="E55" i="1"/>
  <c r="E56" i="1"/>
  <c r="E61" i="1"/>
  <c r="E62" i="1"/>
  <c r="E63" i="1"/>
  <c r="E65" i="1"/>
  <c r="E66" i="1"/>
  <c r="E67" i="1"/>
  <c r="E70" i="1"/>
  <c r="E71" i="1"/>
  <c r="E72" i="1"/>
  <c r="E73" i="1"/>
  <c r="E74" i="1"/>
  <c r="E75" i="1"/>
  <c r="E76" i="1"/>
  <c r="E79" i="1"/>
  <c r="E80" i="1"/>
  <c r="E81" i="1"/>
  <c r="E82" i="1"/>
  <c r="E83" i="1"/>
  <c r="E84" i="1"/>
  <c r="E85" i="1"/>
  <c r="E86" i="1"/>
  <c r="E89" i="1"/>
  <c r="E90" i="1"/>
  <c r="E91" i="1"/>
  <c r="E92" i="1"/>
  <c r="E95" i="1"/>
  <c r="E96" i="1"/>
  <c r="E97" i="1"/>
  <c r="E98" i="1"/>
  <c r="E99" i="1"/>
  <c r="E100" i="1"/>
  <c r="E101" i="1"/>
  <c r="E102" i="1"/>
  <c r="E103" i="1"/>
  <c r="E104" i="1"/>
  <c r="E105" i="1"/>
  <c r="E108" i="1"/>
  <c r="E109" i="1"/>
  <c r="E112" i="1"/>
  <c r="E113" i="1"/>
  <c r="E114" i="1"/>
  <c r="E115" i="1"/>
  <c r="E124" i="1"/>
  <c r="E125" i="1"/>
  <c r="E126" i="1"/>
  <c r="E127" i="1"/>
  <c r="E128" i="1"/>
  <c r="E131" i="1"/>
  <c r="E132" i="1"/>
  <c r="E133" i="1"/>
  <c r="E134" i="1"/>
  <c r="E135" i="1"/>
  <c r="E136" i="1"/>
  <c r="E137" i="1"/>
  <c r="E138" i="1"/>
  <c r="E139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7" i="1"/>
  <c r="E158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8" i="1"/>
  <c r="E179" i="1"/>
  <c r="E180" i="1"/>
  <c r="E181" i="1"/>
  <c r="E182" i="1"/>
  <c r="E183" i="1"/>
  <c r="E187" i="1"/>
  <c r="E188" i="1"/>
  <c r="E189" i="1"/>
  <c r="E190" i="1"/>
  <c r="E191" i="1"/>
  <c r="E194" i="1"/>
  <c r="E195" i="1"/>
  <c r="E198" i="1"/>
  <c r="E199" i="1"/>
  <c r="E200" i="1"/>
  <c r="E201" i="1"/>
  <c r="E202" i="1"/>
  <c r="E203" i="1"/>
  <c r="E204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21" i="1"/>
  <c r="E222" i="1"/>
  <c r="E223" i="1"/>
  <c r="E224" i="1"/>
  <c r="E225" i="1"/>
  <c r="E228" i="1"/>
  <c r="E229" i="1"/>
  <c r="E230" i="1"/>
  <c r="E231" i="1"/>
  <c r="E232" i="1"/>
  <c r="E233" i="1"/>
  <c r="E234" i="1"/>
  <c r="E235" i="1"/>
  <c r="E237" i="1"/>
  <c r="E238" i="1"/>
  <c r="E241" i="1"/>
  <c r="E242" i="1"/>
  <c r="E243" i="1"/>
  <c r="E245" i="1"/>
  <c r="E246" i="1"/>
  <c r="E247" i="1"/>
  <c r="E248" i="1"/>
  <c r="E251" i="1"/>
  <c r="E252" i="1"/>
  <c r="E253" i="1"/>
  <c r="E254" i="1"/>
  <c r="E255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9" i="1"/>
  <c r="E281" i="1"/>
  <c r="E289" i="1"/>
  <c r="E293" i="1"/>
  <c r="E294" i="1"/>
  <c r="E295" i="1"/>
  <c r="E296" i="1"/>
  <c r="E298" i="1"/>
  <c r="E299" i="1"/>
  <c r="E300" i="1"/>
  <c r="E301" i="1"/>
  <c r="E303" i="1"/>
</calcChain>
</file>

<file path=xl/sharedStrings.xml><?xml version="1.0" encoding="utf-8"?>
<sst xmlns="http://schemas.openxmlformats.org/spreadsheetml/2006/main" count="466" uniqueCount="357">
  <si>
    <t xml:space="preserve"> </t>
  </si>
  <si>
    <t>Bier/Beer</t>
  </si>
  <si>
    <t>Price US$</t>
  </si>
  <si>
    <t>24x33cl</t>
  </si>
  <si>
    <t>Champagne</t>
  </si>
  <si>
    <t>Barefoot Bubbly, Chardonnay</t>
  </si>
  <si>
    <t>75cl</t>
  </si>
  <si>
    <t>Andre brut, Sparkling Wine, California</t>
  </si>
  <si>
    <t>Bacardi light</t>
  </si>
  <si>
    <t>Whisky</t>
  </si>
  <si>
    <t>Johnny Walker Black Label</t>
  </si>
  <si>
    <t>Johnny Walker Red Label</t>
  </si>
  <si>
    <t>Gin</t>
  </si>
  <si>
    <t>Gordons Gin</t>
  </si>
  <si>
    <t>Vodka</t>
  </si>
  <si>
    <t xml:space="preserve">Absolut </t>
  </si>
  <si>
    <t>Grey Goose</t>
  </si>
  <si>
    <t>Campari</t>
  </si>
  <si>
    <t>Club Soda</t>
  </si>
  <si>
    <t>Tonic Water</t>
  </si>
  <si>
    <t>Water</t>
  </si>
  <si>
    <t>Red Wine</t>
  </si>
  <si>
    <t>Rose Wine</t>
  </si>
  <si>
    <t>White Wine</t>
  </si>
  <si>
    <t>Hamburger Buns</t>
  </si>
  <si>
    <t>Hotdog Rolls</t>
  </si>
  <si>
    <t>Loaf</t>
  </si>
  <si>
    <t>1Kg</t>
  </si>
  <si>
    <t>25bags</t>
  </si>
  <si>
    <t>425g</t>
  </si>
  <si>
    <t>Kellogs Corn Flakes</t>
  </si>
  <si>
    <t>370g</t>
  </si>
  <si>
    <t>Ketchup</t>
  </si>
  <si>
    <t>340g</t>
  </si>
  <si>
    <t>1 of each</t>
  </si>
  <si>
    <t>Each</t>
  </si>
  <si>
    <t>Melon Cantaloupe</t>
  </si>
  <si>
    <t>Corned Beef</t>
  </si>
  <si>
    <t>170g</t>
  </si>
  <si>
    <t>Spaghetti</t>
  </si>
  <si>
    <t>75 cl</t>
  </si>
  <si>
    <t>Cruzan white</t>
  </si>
  <si>
    <t>Bacardi gold</t>
  </si>
  <si>
    <t>Cruzan gold</t>
  </si>
  <si>
    <t>Mount Gay</t>
  </si>
  <si>
    <t>Canadian Club</t>
  </si>
  <si>
    <t>Jack Daniels Gentleman Jack</t>
  </si>
  <si>
    <t>Bombay Sapphire</t>
  </si>
  <si>
    <t>Pernod</t>
  </si>
  <si>
    <t>Remy Martin</t>
  </si>
  <si>
    <t>Napoleon Brandy</t>
  </si>
  <si>
    <t>Säfte/Fruit Juice</t>
  </si>
  <si>
    <t>Coca Cola</t>
  </si>
  <si>
    <t>12x33cl</t>
  </si>
  <si>
    <t>Ice Tea Lemon</t>
  </si>
  <si>
    <t>Two Oceans Pinotage South Africa</t>
  </si>
  <si>
    <t>Toast</t>
  </si>
  <si>
    <t>Packet</t>
  </si>
  <si>
    <t>Tee/Tea</t>
  </si>
  <si>
    <t>Nescafé Classic</t>
  </si>
  <si>
    <t>Filtertüten/Coffee Filters</t>
  </si>
  <si>
    <t>Nesquick Kakao/Cacao/Cocoa</t>
  </si>
  <si>
    <t>Müsli</t>
  </si>
  <si>
    <t>510g</t>
  </si>
  <si>
    <t>680g</t>
  </si>
  <si>
    <t>Honig/Honey/ Miel</t>
  </si>
  <si>
    <t>Erdnussbutter/Peanutbutter creamy, crunchy</t>
  </si>
  <si>
    <t>Essig/Vinegar/Vinaigre</t>
  </si>
  <si>
    <t>473ml</t>
  </si>
  <si>
    <t>273ml</t>
  </si>
  <si>
    <t>Senf/Mustard</t>
  </si>
  <si>
    <t>283g</t>
  </si>
  <si>
    <t>BBQ Sauce/Sauce barbecue</t>
  </si>
  <si>
    <t>Hot Pepper Sauce</t>
  </si>
  <si>
    <t>148ml</t>
  </si>
  <si>
    <t>Salz&amp;Pfeffer/Salt&amp;Pepper/Sel&amp;Poivre</t>
  </si>
  <si>
    <t>Mazola Öl/Corn Oil/Huile de maïs</t>
  </si>
  <si>
    <t>227g</t>
  </si>
  <si>
    <t>454g</t>
  </si>
  <si>
    <t>226g</t>
  </si>
  <si>
    <t>2% Milch/2%Milk/2% Lait</t>
  </si>
  <si>
    <t>Scheibletten/American Singles/Tranche américaine</t>
  </si>
  <si>
    <t>453g</t>
  </si>
  <si>
    <t>Cheddar, American Mozarella</t>
  </si>
  <si>
    <t>Vollmilch/Whole Milk/Lait entier</t>
  </si>
  <si>
    <t>Äpfel Golden Delicious/Apples Golden/Pommes Golden</t>
  </si>
  <si>
    <t>Äpfel rot/Apples Red/Pommes rouges</t>
  </si>
  <si>
    <t>Zitrone/Lemon/Citron</t>
  </si>
  <si>
    <t>Limonen/Lime/Citron vert</t>
  </si>
  <si>
    <t>Obst/Fresh Fruit</t>
  </si>
  <si>
    <t>Baked Beans</t>
  </si>
  <si>
    <t>415g</t>
  </si>
  <si>
    <t>Mushrooms/Champignons</t>
  </si>
  <si>
    <t>Mais/Sweet Corn/Maïs en grains</t>
  </si>
  <si>
    <t>432g</t>
  </si>
  <si>
    <t>411g</t>
  </si>
  <si>
    <t>Tomatenstücke/Mashed Tomatoes/Purée de tomates</t>
  </si>
  <si>
    <t>Tomatenmark/Concentrate Tomatoes/Concentré de tomates</t>
  </si>
  <si>
    <t>Frisches Gemüse/fresh vegetables/Légumes frais</t>
  </si>
  <si>
    <t>Avocado/Avocat</t>
  </si>
  <si>
    <t>Broccoli/Brocolis</t>
  </si>
  <si>
    <t>lb</t>
  </si>
  <si>
    <t>Möhren/Carrots/Carottes</t>
  </si>
  <si>
    <t>Zwiebeln/Onions/Oignons</t>
  </si>
  <si>
    <t>Knoblauch/Garlic/Aïl</t>
  </si>
  <si>
    <t>rote Paprika/Red Pepper/Poivron rouge</t>
  </si>
  <si>
    <t>grüne Paprika/Green Pepper/poivron vert</t>
  </si>
  <si>
    <t>Tomaten/Tomatoes/Tomates</t>
  </si>
  <si>
    <t>Kartoffeln/Patatoes/Pommes de terre</t>
  </si>
  <si>
    <t>Zucchini/Courgettes</t>
  </si>
  <si>
    <t>Fleisch-Ravioli/Meat Raviolis</t>
  </si>
  <si>
    <t>Frühstücksfleisch/Luncheon Meat</t>
  </si>
  <si>
    <t>Thunfisch in Öl/Tuna in Oil/Thon à l'huile</t>
  </si>
  <si>
    <t>Thunfisch in Brühe/Tuna in Water/Thon naturel</t>
  </si>
  <si>
    <t>Lachs/Salmon/Saumon</t>
  </si>
  <si>
    <t>213g</t>
  </si>
  <si>
    <t>Krebsfleisch/Crab Meat</t>
  </si>
  <si>
    <t>184g</t>
  </si>
  <si>
    <t>Reis/Rice/Riz</t>
  </si>
  <si>
    <t>907g</t>
  </si>
  <si>
    <t>Grillkohle/Charcoal/Charbon de bois</t>
  </si>
  <si>
    <t>pack</t>
  </si>
  <si>
    <t>Anzünder/Charcoal Lighter/Allume barbecue</t>
  </si>
  <si>
    <t>Müllsäcke/Garbage Bags/Sac poubelles - gross/large/grand</t>
  </si>
  <si>
    <t>Schwamm/Sponge/Eponge</t>
  </si>
  <si>
    <t>Geschirrspülmittel/Washing Up Liquid/Liquide vaisselle</t>
  </si>
  <si>
    <t>375ml</t>
  </si>
  <si>
    <t>Baygon Insekten Spray/Insect Killer Spray/Bombe insecticide</t>
  </si>
  <si>
    <t>Off Moskito Spray/Off Repelent/Lotion anti moustiques</t>
  </si>
  <si>
    <t>Servietten/Paper Napkins/Serviettes en papier</t>
  </si>
  <si>
    <t xml:space="preserve">Charmin Toiletten-Papier/Toilet Paper/Papier toilette </t>
  </si>
  <si>
    <t>Alu-Folie/Aluminium Foil/Papier Aluminium</t>
  </si>
  <si>
    <t>25ft</t>
  </si>
  <si>
    <t>Haushalts-Reiniger/House Cleaner/Nettoyant ménage</t>
  </si>
  <si>
    <t>Anzahl/Amount</t>
  </si>
  <si>
    <t>Kartoffelpüree/Mashed Potatoes/Purée de pommes de terre</t>
  </si>
  <si>
    <t>Tomaten-Fleisch Sauce/Tomato-Meat Sauce/sauce tomate-viande</t>
  </si>
  <si>
    <t>Frucht-Yoghurt/Fruit Yogurts/Yaourt aux fruits</t>
  </si>
  <si>
    <t>Römer-Salat/Romaine Lettuce/Laitue romaine</t>
  </si>
  <si>
    <t>Campbell Tomaten-Suppe/Tomato Soup/Soupe de tomates</t>
  </si>
  <si>
    <t>Heineken (Dose/Can/boite)</t>
  </si>
  <si>
    <t>Red Stripe (Flasche/bottle/bouteille)</t>
  </si>
  <si>
    <t>Budweiser light (Dose/Canboite)</t>
  </si>
  <si>
    <t>24x35cl</t>
  </si>
  <si>
    <t>Finlandia</t>
  </si>
  <si>
    <t>Motts Apfel - Apple  - Jus de Pommes</t>
  </si>
  <si>
    <t>1.9 l</t>
  </si>
  <si>
    <t>Diet Sprite</t>
  </si>
  <si>
    <t>Wasser/Water/Eau</t>
  </si>
  <si>
    <t>24x0.5l</t>
  </si>
  <si>
    <t>Sparkling Water/Eau gazeuse</t>
  </si>
  <si>
    <t>"Bread of the Day" Campagniou or Sourdough</t>
  </si>
  <si>
    <t>625g</t>
  </si>
  <si>
    <t>236g</t>
  </si>
  <si>
    <t xml:space="preserve">Zucker/Sugar Powder/Sucre en poudre </t>
  </si>
  <si>
    <t>Salz/Salt/Sel</t>
  </si>
  <si>
    <t>225g</t>
  </si>
  <si>
    <t>946ml</t>
  </si>
  <si>
    <t>Gorgonzola</t>
  </si>
  <si>
    <t>Roast Beef</t>
  </si>
  <si>
    <t>Orange</t>
  </si>
  <si>
    <t>Gemischtes Gemüse/Mix Vegetables/Macédoines de légumes</t>
  </si>
  <si>
    <t>2 lb sac</t>
  </si>
  <si>
    <t>56g</t>
  </si>
  <si>
    <t>Erdnüsse/Peanuts/Cacahuètes</t>
  </si>
  <si>
    <t>fluid</t>
  </si>
  <si>
    <t>Gouda</t>
  </si>
  <si>
    <t>Presidente (Flasche/Bottle or cans)</t>
  </si>
  <si>
    <t>Rum</t>
  </si>
  <si>
    <t>Castillo Gold</t>
  </si>
  <si>
    <t>Pusser's famous Caribbean Rum</t>
  </si>
  <si>
    <t>Fanta Orange</t>
  </si>
  <si>
    <t>Beringer Zinfandel</t>
  </si>
  <si>
    <t>English Breakfast Tea/ Earl Grey</t>
  </si>
  <si>
    <t>Fruit Tea</t>
  </si>
  <si>
    <t>250g</t>
  </si>
  <si>
    <t>Italian Salami</t>
  </si>
  <si>
    <t>Black Forest Schinken/Ham/Jambon</t>
  </si>
  <si>
    <t>Pasta and Sauces</t>
  </si>
  <si>
    <t>1/2l</t>
  </si>
  <si>
    <t>Shopping, delivery on board &amp; unpacking/ Livraison à Bord</t>
  </si>
  <si>
    <t>Total due:</t>
  </si>
  <si>
    <t>Wir besorgen gerne auch/ We will also organise for you:</t>
  </si>
  <si>
    <t>Haushaltswaren/ Non Food Items</t>
  </si>
  <si>
    <t xml:space="preserve">Butter mit/ ohne Salz * Butter with/ without salt </t>
  </si>
  <si>
    <t>Philadelphia Cream Cheese Plain</t>
  </si>
  <si>
    <t>Bezahlung bitte in Bar/ US Dollar Reiseschecks bei Lieferung</t>
  </si>
  <si>
    <t>Payment via cash/ traveller cheques upon delivery</t>
  </si>
  <si>
    <t>Total Shopping:</t>
  </si>
  <si>
    <t xml:space="preserve"> ---- aufgeladen mit ??? Dollars/ charged with ??? Dollars</t>
  </si>
  <si>
    <t>Local SIM Card ----</t>
  </si>
  <si>
    <t xml:space="preserve">Tomatensaft - Tomato Juice - jus de Tomate </t>
  </si>
  <si>
    <t>Lemon/ Lime Juice  Concentrate for limonade</t>
  </si>
  <si>
    <t>Sprite/  7-Up</t>
  </si>
  <si>
    <t>1 Gallon</t>
  </si>
  <si>
    <t>Neue, verbesserte Liste!  New, improved list!!</t>
  </si>
  <si>
    <t>Henkel Trocken</t>
  </si>
  <si>
    <t>Veuve Clicquot</t>
  </si>
  <si>
    <t>Carta Vieja  Chile</t>
  </si>
  <si>
    <t>Sauvignon Blanc Monkey Bay  New Zealand</t>
  </si>
  <si>
    <t>Martini Rossi</t>
  </si>
  <si>
    <t>Sonstige Spirituosen/ Other Liquor</t>
  </si>
  <si>
    <t>Hennessey</t>
  </si>
  <si>
    <t>Bailey's Irish Cream</t>
  </si>
  <si>
    <t>Alkoholfreie Getränke/ Sodas</t>
  </si>
  <si>
    <t>1,24l</t>
  </si>
  <si>
    <t xml:space="preserve"> Fruit Punch</t>
  </si>
  <si>
    <t>Ginger Ale</t>
  </si>
  <si>
    <t>Ginger Beer</t>
  </si>
  <si>
    <t>Kaffee/ Coffee and more</t>
  </si>
  <si>
    <t>Frühstück/ Breakfast/ Petit déjeuner</t>
  </si>
  <si>
    <t>Size</t>
  </si>
  <si>
    <t>Total due</t>
  </si>
  <si>
    <t>Baguette</t>
  </si>
  <si>
    <t>297g</t>
  </si>
  <si>
    <t>510ml</t>
  </si>
  <si>
    <t>Salsa for Tacos &amp; Nachos</t>
  </si>
  <si>
    <t>15oz</t>
  </si>
  <si>
    <t>309g</t>
  </si>
  <si>
    <t>Nutella</t>
  </si>
  <si>
    <t>371g</t>
  </si>
  <si>
    <t>383g</t>
  </si>
  <si>
    <t>Gemüse-Konserven/ Canned vegetables/ Légumes et conserves</t>
  </si>
  <si>
    <t>each</t>
  </si>
  <si>
    <t>Dried Dill/ Chives/ Parsley</t>
  </si>
  <si>
    <t>794g</t>
  </si>
  <si>
    <t>Erbsen/ Peas</t>
  </si>
  <si>
    <t>409g</t>
  </si>
  <si>
    <t>Karotten/ Carots</t>
  </si>
  <si>
    <t>Spargel/ Asparagus</t>
  </si>
  <si>
    <t>142g</t>
  </si>
  <si>
    <t>Gewürze/ Seasoning etc.</t>
  </si>
  <si>
    <t>Gewuerzgurken/ Dill pickles</t>
  </si>
  <si>
    <t>Penne Pasta</t>
  </si>
  <si>
    <t>389g</t>
  </si>
  <si>
    <t>Desserts, Sweets, Crackers, Bisquits etc.</t>
  </si>
  <si>
    <t>Milchprodukte/ Dairy Products/ Produits laitiers</t>
  </si>
  <si>
    <t>Bananen</t>
  </si>
  <si>
    <t>Kiwis</t>
  </si>
  <si>
    <t>Mangoes</t>
  </si>
  <si>
    <t xml:space="preserve">Blumenkohl/ Cauliflower/ </t>
  </si>
  <si>
    <t>Gurken/ Cucumbers</t>
  </si>
  <si>
    <t>260ml</t>
  </si>
  <si>
    <t>Streichhoelzer/ Matches</t>
  </si>
  <si>
    <t>Putztuecher/ Handy Wipes</t>
  </si>
  <si>
    <t>Wurst/ Sausage/ Charcuterie</t>
  </si>
  <si>
    <t>Speck/ Bacon</t>
  </si>
  <si>
    <t>can</t>
  </si>
  <si>
    <t>Handy/ Cell Phone  Rental               per week</t>
  </si>
  <si>
    <t>Diet Coca Cola</t>
  </si>
  <si>
    <t>Bruehwuerfel / Soup Cubes</t>
  </si>
  <si>
    <t>1 pack</t>
  </si>
  <si>
    <t>(Einkaufen, Liefern auf's Boot und auspacken &amp; Kartons entsorgen)</t>
  </si>
  <si>
    <t>Fishing Rod rental                           per week</t>
  </si>
  <si>
    <t>Les commandes doivent être passées au plus tard 5 jours avant l'embarquement</t>
  </si>
  <si>
    <t>Medium Plastiktueten/ Plastic Bags</t>
  </si>
  <si>
    <t>Barefoot Sauvignon Blanc</t>
  </si>
  <si>
    <t>Heineken (Flasche/bottle/bouteille)</t>
  </si>
  <si>
    <t xml:space="preserve">Barefoot Cabernet Sauvignon California </t>
  </si>
  <si>
    <t>Gemahlener Kaffee/Ground Coffee</t>
  </si>
  <si>
    <t>Brot/ Bread/ Pain</t>
  </si>
  <si>
    <t>Wir erfuellen auch gerne alle Wuensche fuer frisches Fleisch, Huehnchen, Fisch, usw.</t>
  </si>
  <si>
    <t>Paradise Unlimited</t>
  </si>
  <si>
    <t>Your provisioning Experts</t>
  </si>
  <si>
    <t xml:space="preserve">                                                   Please complete on line and email back. Thanks!</t>
  </si>
  <si>
    <t>10 packs</t>
  </si>
  <si>
    <t>Please note - minor price adjustments might occour from time to time</t>
  </si>
  <si>
    <t>Pina Colada Mix</t>
  </si>
  <si>
    <t>1l</t>
  </si>
  <si>
    <t>SPLENDA Süss-Stoff/Sugar Substitute/sucre allégé</t>
  </si>
  <si>
    <t>Cocktail Wuerstchen/ Vienna Sausage</t>
  </si>
  <si>
    <t>42g</t>
  </si>
  <si>
    <t>Buechsenmilch/ Carnation Evaporated Milk</t>
  </si>
  <si>
    <t>410g</t>
  </si>
  <si>
    <t>Tomaten Sauce/Tomato Sauce/sauce tomate</t>
  </si>
  <si>
    <t xml:space="preserve">Bounty Küchenrolle /Paper Towels/essuie tout </t>
  </si>
  <si>
    <t>Bottle</t>
  </si>
  <si>
    <t>Scotch Britt/ Brillo</t>
  </si>
  <si>
    <t>Seife/ Soap Bar</t>
  </si>
  <si>
    <t>300ml</t>
  </si>
  <si>
    <t xml:space="preserve">Amatuer Radio Operator License              </t>
  </si>
  <si>
    <t>Frische Sachen werden zum Tagespreis berechnet, falls Preise abweichen</t>
  </si>
  <si>
    <t>Fresh items will be billed at the actual rates, if different from our list</t>
  </si>
  <si>
    <t xml:space="preserve">I am glad to assist you, if you like to attend meetings at the local </t>
  </si>
  <si>
    <t>If you like to swapp emblems with our Fire &amp;/ or Police Dept. - I can arrange that too</t>
  </si>
  <si>
    <t>Coconut Milk (for Pina Colada etc)</t>
  </si>
  <si>
    <t>50 bags</t>
  </si>
  <si>
    <t>427g</t>
  </si>
  <si>
    <t xml:space="preserve">Ganze Tomaten/Whole Tomatoes/Tomates pelées </t>
  </si>
  <si>
    <t xml:space="preserve">Uncle Bens/ Mahatma Rice   </t>
  </si>
  <si>
    <t>500g</t>
  </si>
  <si>
    <t>250ml</t>
  </si>
  <si>
    <t>Käse-Sauce/Alfredo Cheese Sauce/Sauce Fromage</t>
  </si>
  <si>
    <t xml:space="preserve">Eier/Eggs/Œufs - </t>
  </si>
  <si>
    <r>
      <t xml:space="preserve">Pineapple/Ananas   </t>
    </r>
    <r>
      <rPr>
        <sz val="10"/>
        <color rgb="FFFF0000"/>
        <rFont val="Arial"/>
        <family val="2"/>
      </rPr>
      <t>1 = ca. 4-5 pounds</t>
    </r>
  </si>
  <si>
    <t>Les prix sont succeptibles à changer sans préavis</t>
  </si>
  <si>
    <t>.</t>
  </si>
  <si>
    <r>
      <t xml:space="preserve">Salad Dressing/ </t>
    </r>
    <r>
      <rPr>
        <sz val="8"/>
        <rFont val="Arial"/>
        <family val="2"/>
      </rPr>
      <t>Bitte Wunsch eintragen/ Pls state your preference</t>
    </r>
  </si>
  <si>
    <t>Carib Beer(Flasche/Bottle or cans)</t>
  </si>
  <si>
    <t>Deinhard Pinot Gris or Blanc  Baden-Germany</t>
  </si>
  <si>
    <t>Dewars White Label</t>
  </si>
  <si>
    <t xml:space="preserve">Mayonnaise </t>
  </si>
  <si>
    <t xml:space="preserve">Angabe der Preise unter Vorbehalt/  Prices are subject to be changed </t>
  </si>
  <si>
    <t>Total due for Shopping and delivery</t>
  </si>
  <si>
    <t>Die Bestellung sollte moeglichst 5 Tage vor Törnbeginn eintreffen</t>
  </si>
  <si>
    <t>Provisioning should be ordered preferable 5 days before the embarkation</t>
  </si>
  <si>
    <t>We aim to fulfill any orders for fresh fish, meat, chicken etc.</t>
  </si>
  <si>
    <t>Bitte schreiben Sie hierunter alle weiteren Wuensche und emailen Sie uns</t>
  </si>
  <si>
    <t>paradisebvi@surfbvi.com     Tel  + 284  441 2929</t>
  </si>
  <si>
    <t>Tel : + 284 441 2929 … paradisebvi@surfbvi.com</t>
  </si>
  <si>
    <t>100g</t>
  </si>
  <si>
    <t>Anchovis/Anchois</t>
  </si>
  <si>
    <t>Sardellen in Oel/ Sardelles in OIl</t>
  </si>
  <si>
    <t>Cocktail Nüsse- Mischung/Cocktail nuts/Mélange salé</t>
  </si>
  <si>
    <t>Anti Mosquito Kerzen im Glas/ in a jar</t>
  </si>
  <si>
    <t>Schoko Kekse</t>
  </si>
  <si>
    <t>Cashew nuts</t>
  </si>
  <si>
    <t>Piper Heidsieck  Brut</t>
  </si>
  <si>
    <t>Fish-Konserven/ Canned Seafood</t>
  </si>
  <si>
    <t>Cooked/ smoked Ham</t>
  </si>
  <si>
    <t xml:space="preserve">Wir besorgen auch Fleisch, Fische, Gefluegel etc. </t>
  </si>
  <si>
    <t>Other Orders:</t>
  </si>
  <si>
    <t>Tortola, British Virgin Islands</t>
  </si>
  <si>
    <t>127g</t>
  </si>
  <si>
    <t xml:space="preserve">Nacho Chips </t>
  </si>
  <si>
    <t>Bag</t>
  </si>
  <si>
    <t>Camenbert/ Brie</t>
  </si>
  <si>
    <t>Beaujolais</t>
  </si>
  <si>
    <t>Highland Spring Water</t>
  </si>
  <si>
    <t>1x 1,5 L</t>
  </si>
  <si>
    <t>Please add here any additional items you would like to order &amp; email to us</t>
  </si>
  <si>
    <t>Accustic Guitarre Rental                  per week</t>
  </si>
  <si>
    <t xml:space="preserve">Two Ocean  Shiraz </t>
  </si>
  <si>
    <t>1x 750ml</t>
  </si>
  <si>
    <t>690g</t>
  </si>
  <si>
    <t>Hair Shampoo</t>
  </si>
  <si>
    <t xml:space="preserve">Fishing License  (Only if the vessel is registered for fishing)                                 </t>
  </si>
  <si>
    <t>Rotary Clubs, Lions Club or Red Cross &amp;/ or swapp their pins/ banners</t>
  </si>
  <si>
    <t>You can have Data &amp; Phone time on ONE Sim Card!</t>
  </si>
  <si>
    <t xml:space="preserve">Sprite/ </t>
  </si>
  <si>
    <t xml:space="preserve">Balsamico </t>
  </si>
  <si>
    <t>each 1</t>
  </si>
  <si>
    <t>Snickers,</t>
  </si>
  <si>
    <t>Pringles Chips sour creme 6, salt 4</t>
  </si>
  <si>
    <r>
      <t xml:space="preserve">Chardonnay  Sauvignon Nederburg  South Africa  </t>
    </r>
    <r>
      <rPr>
        <sz val="10"/>
        <color rgb="FFFF0000"/>
        <rFont val="Arial"/>
        <family val="2"/>
      </rPr>
      <t>OUT</t>
    </r>
  </si>
  <si>
    <t>Carta Vieja  Chardonay blanc Chile</t>
  </si>
  <si>
    <t>75cl  (4)</t>
  </si>
  <si>
    <t xml:space="preserve">Name of Yacht:  </t>
  </si>
  <si>
    <t>Olivenöl/Olive Oil/</t>
  </si>
  <si>
    <t xml:space="preserve">Curry/ Paprica/ Oregano/ </t>
  </si>
  <si>
    <r>
      <t xml:space="preserve">Provisionsliste * Provisionning List * Liste Avitaillement * All in  US Dollars **   </t>
    </r>
    <r>
      <rPr>
        <b/>
        <sz val="11"/>
        <rFont val="Arial"/>
        <family val="2"/>
      </rPr>
      <t>Tortola, January 2018</t>
    </r>
  </si>
  <si>
    <r>
      <t xml:space="preserve"> Mango, Papaya, Guava,</t>
    </r>
    <r>
      <rPr>
        <sz val="10"/>
        <color rgb="FFFF0000"/>
        <rFont val="Arial"/>
        <family val="2"/>
      </rPr>
      <t xml:space="preserve"> Orange</t>
    </r>
    <r>
      <rPr>
        <sz val="10"/>
        <rFont val="Arial"/>
      </rPr>
      <t>, Pineapple</t>
    </r>
  </si>
  <si>
    <t>Marmelade/ Jam - Strawberry, Apricot, Rasberry</t>
  </si>
  <si>
    <t xml:space="preserve">Butter mit/ ohne Salz * Butter with/ without salt  </t>
  </si>
  <si>
    <t>High Speed Internet - 1 gig from 25.00  (plus SIM Card)</t>
  </si>
  <si>
    <t xml:space="preserve">Name:     Arr.  </t>
  </si>
  <si>
    <t xml:space="preserve">Charter Company: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</si>
</sst>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0"/>
      <name val="Arial"/>
    </font>
    <font>
      <sz val="8"/>
      <name val="Arial"/>
      <family val="2"/>
    </font>
    <font>
      <b/>
      <sz val="8"/>
      <color indexed="12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2"/>
      <name val="Gill Sans MT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20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b/>
      <i/>
      <sz val="12"/>
      <name val="Arial"/>
      <family val="2"/>
    </font>
    <font>
      <b/>
      <sz val="8"/>
      <color theme="5" tint="-0.249977111117893"/>
      <name val="Constantia"/>
      <family val="1"/>
    </font>
    <font>
      <sz val="11"/>
      <name val="Arial"/>
      <family val="2"/>
    </font>
    <font>
      <b/>
      <sz val="22"/>
      <color theme="5" tint="-0.249977111117893"/>
      <name val="Constantia"/>
      <family val="1"/>
    </font>
    <font>
      <b/>
      <i/>
      <sz val="22"/>
      <color theme="5" tint="-0.249977111117893"/>
      <name val="Constantia"/>
      <family val="1"/>
    </font>
    <font>
      <b/>
      <sz val="16"/>
      <color theme="5" tint="-0.249977111117893"/>
      <name val="Constantia"/>
      <family val="1"/>
    </font>
    <font>
      <b/>
      <i/>
      <sz val="14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5" tint="-0.249977111117893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b/>
      <sz val="14"/>
      <color theme="9" tint="-0.499984740745262"/>
      <name val="Constantia"/>
      <family val="1"/>
    </font>
    <font>
      <b/>
      <sz val="12"/>
      <color theme="9" tint="-0.499984740745262"/>
      <name val="Constantia"/>
      <family val="1"/>
    </font>
    <font>
      <sz val="8"/>
      <color theme="9" tint="-0.499984740745262"/>
      <name val="Constantia"/>
      <family val="1"/>
    </font>
    <font>
      <b/>
      <sz val="14"/>
      <color theme="9" tint="-0.499984740745262"/>
      <name val="Arial"/>
      <family val="2"/>
    </font>
    <font>
      <sz val="14"/>
      <color theme="9" tint="-0.499984740745262"/>
      <name val="Arial"/>
      <family val="2"/>
    </font>
    <font>
      <sz val="10"/>
      <color theme="9" tint="-0.499984740745262"/>
      <name val="Arial"/>
      <family val="2"/>
    </font>
    <font>
      <u/>
      <sz val="14"/>
      <name val="Arial"/>
      <family val="2"/>
    </font>
    <font>
      <b/>
      <sz val="16"/>
      <name val="Arial"/>
      <family val="2"/>
    </font>
    <font>
      <b/>
      <i/>
      <sz val="12"/>
      <color rgb="FFFF0000"/>
      <name val="Arial"/>
      <family val="2"/>
    </font>
    <font>
      <sz val="12"/>
      <color rgb="FFFF000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2" fontId="1" fillId="0" borderId="0" xfId="0" applyNumberFormat="1" applyFont="1" applyAlignment="1" applyProtection="1">
      <alignment horizontal="left"/>
      <protection locked="0"/>
    </xf>
    <xf numFmtId="2" fontId="1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5" fillId="0" borderId="1" xfId="0" applyFont="1" applyBorder="1" applyProtection="1"/>
    <xf numFmtId="0" fontId="5" fillId="0" borderId="1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2" fontId="5" fillId="0" borderId="1" xfId="0" applyNumberFormat="1" applyFont="1" applyBorder="1" applyAlignment="1" applyProtection="1">
      <alignment horizontal="center"/>
      <protection locked="0"/>
    </xf>
    <xf numFmtId="2" fontId="5" fillId="0" borderId="2" xfId="0" applyNumberFormat="1" applyFont="1" applyBorder="1" applyProtection="1"/>
    <xf numFmtId="1" fontId="5" fillId="0" borderId="1" xfId="0" applyNumberFormat="1" applyFont="1" applyBorder="1" applyProtection="1">
      <protection locked="0"/>
    </xf>
    <xf numFmtId="2" fontId="5" fillId="0" borderId="1" xfId="0" applyNumberFormat="1" applyFont="1" applyBorder="1" applyProtection="1"/>
    <xf numFmtId="2" fontId="5" fillId="0" borderId="7" xfId="0" applyNumberFormat="1" applyFont="1" applyFill="1" applyBorder="1" applyProtection="1"/>
    <xf numFmtId="0" fontId="5" fillId="0" borderId="1" xfId="0" applyFont="1" applyBorder="1" applyAlignment="1" applyProtection="1">
      <alignment horizontal="left"/>
    </xf>
    <xf numFmtId="0" fontId="5" fillId="0" borderId="0" xfId="0" applyFont="1" applyBorder="1" applyProtection="1">
      <protection locked="0"/>
    </xf>
    <xf numFmtId="2" fontId="5" fillId="0" borderId="0" xfId="0" applyNumberFormat="1" applyFont="1" applyBorder="1" applyProtection="1">
      <protection locked="0"/>
    </xf>
    <xf numFmtId="2" fontId="5" fillId="0" borderId="0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Alignment="1" applyProtection="1">
      <alignment horizontal="center"/>
    </xf>
    <xf numFmtId="0" fontId="5" fillId="0" borderId="0" xfId="0" applyFont="1" applyProtection="1">
      <protection locked="0"/>
    </xf>
    <xf numFmtId="2" fontId="5" fillId="0" borderId="0" xfId="0" applyNumberFormat="1" applyFont="1" applyProtection="1">
      <protection locked="0"/>
    </xf>
    <xf numFmtId="0" fontId="9" fillId="0" borderId="1" xfId="0" applyFont="1" applyBorder="1" applyProtection="1"/>
    <xf numFmtId="2" fontId="5" fillId="2" borderId="1" xfId="0" applyNumberFormat="1" applyFont="1" applyFill="1" applyBorder="1" applyProtection="1"/>
    <xf numFmtId="0" fontId="5" fillId="0" borderId="0" xfId="0" applyFont="1" applyFill="1" applyProtection="1"/>
    <xf numFmtId="0" fontId="5" fillId="0" borderId="0" xfId="0" applyFont="1" applyFill="1" applyBorder="1" applyAlignment="1" applyProtection="1">
      <alignment horizontal="center"/>
    </xf>
    <xf numFmtId="2" fontId="5" fillId="0" borderId="0" xfId="0" applyNumberFormat="1" applyFont="1" applyFill="1" applyBorder="1" applyProtection="1"/>
    <xf numFmtId="0" fontId="1" fillId="0" borderId="0" xfId="0" applyFont="1" applyFill="1" applyProtection="1">
      <protection locked="0"/>
    </xf>
    <xf numFmtId="0" fontId="7" fillId="0" borderId="0" xfId="0" applyFont="1" applyProtection="1"/>
    <xf numFmtId="0" fontId="7" fillId="0" borderId="0" xfId="0" applyFont="1" applyBorder="1" applyAlignment="1" applyProtection="1">
      <alignment horizontal="center"/>
    </xf>
    <xf numFmtId="2" fontId="7" fillId="0" borderId="0" xfId="0" applyNumberFormat="1" applyFont="1" applyBorder="1" applyProtection="1"/>
    <xf numFmtId="0" fontId="9" fillId="0" borderId="0" xfId="0" applyFont="1" applyFill="1" applyBorder="1" applyProtection="1"/>
    <xf numFmtId="0" fontId="10" fillId="0" borderId="1" xfId="0" applyFont="1" applyBorder="1" applyProtection="1"/>
    <xf numFmtId="2" fontId="10" fillId="0" borderId="2" xfId="0" applyNumberFormat="1" applyFont="1" applyBorder="1" applyProtection="1"/>
    <xf numFmtId="1" fontId="10" fillId="0" borderId="1" xfId="0" applyNumberFormat="1" applyFont="1" applyBorder="1" applyProtection="1">
      <protection locked="0"/>
    </xf>
    <xf numFmtId="2" fontId="10" fillId="0" borderId="1" xfId="0" applyNumberFormat="1" applyFont="1" applyBorder="1" applyProtection="1"/>
    <xf numFmtId="0" fontId="8" fillId="0" borderId="0" xfId="0" applyFont="1" applyProtection="1"/>
    <xf numFmtId="0" fontId="8" fillId="0" borderId="0" xfId="0" applyFont="1" applyBorder="1" applyAlignment="1" applyProtection="1">
      <alignment horizontal="center"/>
    </xf>
    <xf numFmtId="2" fontId="8" fillId="0" borderId="0" xfId="0" applyNumberFormat="1" applyFont="1" applyBorder="1" applyProtection="1"/>
    <xf numFmtId="0" fontId="8" fillId="0" borderId="0" xfId="0" applyFont="1" applyBorder="1" applyProtection="1"/>
    <xf numFmtId="0" fontId="4" fillId="0" borderId="1" xfId="1" applyBorder="1" applyAlignment="1" applyProtection="1"/>
    <xf numFmtId="2" fontId="5" fillId="0" borderId="1" xfId="0" applyNumberFormat="1" applyFont="1" applyFill="1" applyBorder="1" applyProtection="1"/>
    <xf numFmtId="0" fontId="11" fillId="0" borderId="0" xfId="0" applyFont="1" applyProtection="1">
      <protection locked="0"/>
    </xf>
    <xf numFmtId="2" fontId="9" fillId="0" borderId="0" xfId="1" applyNumberFormat="1" applyFont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5" fillId="0" borderId="12" xfId="0" applyFont="1" applyFill="1" applyBorder="1" applyProtection="1"/>
    <xf numFmtId="0" fontId="5" fillId="0" borderId="0" xfId="0" applyFont="1" applyFill="1" applyBorder="1" applyProtection="1"/>
    <xf numFmtId="0" fontId="5" fillId="0" borderId="1" xfId="0" applyFont="1" applyFill="1" applyBorder="1" applyProtection="1"/>
    <xf numFmtId="2" fontId="5" fillId="0" borderId="2" xfId="0" applyNumberFormat="1" applyFont="1" applyFill="1" applyBorder="1" applyProtection="1"/>
    <xf numFmtId="1" fontId="5" fillId="0" borderId="1" xfId="0" applyNumberFormat="1" applyFont="1" applyFill="1" applyBorder="1" applyProtection="1">
      <protection locked="0"/>
    </xf>
    <xf numFmtId="0" fontId="5" fillId="0" borderId="6" xfId="0" applyFont="1" applyFill="1" applyBorder="1" applyProtection="1"/>
    <xf numFmtId="2" fontId="5" fillId="0" borderId="10" xfId="0" applyNumberFormat="1" applyFont="1" applyFill="1" applyBorder="1" applyProtection="1"/>
    <xf numFmtId="0" fontId="5" fillId="0" borderId="2" xfId="0" applyFont="1" applyFill="1" applyBorder="1" applyProtection="1"/>
    <xf numFmtId="0" fontId="5" fillId="0" borderId="8" xfId="0" applyFont="1" applyFill="1" applyBorder="1" applyProtection="1"/>
    <xf numFmtId="2" fontId="5" fillId="0" borderId="8" xfId="0" applyNumberFormat="1" applyFont="1" applyFill="1" applyBorder="1" applyProtection="1"/>
    <xf numFmtId="2" fontId="5" fillId="0" borderId="9" xfId="0" applyNumberFormat="1" applyFont="1" applyFill="1" applyBorder="1" applyProtection="1"/>
    <xf numFmtId="0" fontId="9" fillId="0" borderId="2" xfId="0" applyFont="1" applyFill="1" applyBorder="1" applyProtection="1"/>
    <xf numFmtId="0" fontId="5" fillId="0" borderId="7" xfId="0" applyFont="1" applyFill="1" applyBorder="1" applyProtection="1"/>
    <xf numFmtId="0" fontId="5" fillId="0" borderId="13" xfId="0" applyFont="1" applyFill="1" applyBorder="1" applyProtection="1"/>
    <xf numFmtId="2" fontId="5" fillId="0" borderId="12" xfId="0" applyNumberFormat="1" applyFont="1" applyFill="1" applyBorder="1" applyProtection="1"/>
    <xf numFmtId="0" fontId="5" fillId="0" borderId="11" xfId="0" applyFont="1" applyFill="1" applyBorder="1" applyProtection="1"/>
    <xf numFmtId="2" fontId="5" fillId="0" borderId="3" xfId="0" applyNumberFormat="1" applyFont="1" applyFill="1" applyBorder="1" applyProtection="1"/>
    <xf numFmtId="0" fontId="1" fillId="0" borderId="0" xfId="0" applyFont="1" applyFill="1" applyAlignment="1" applyProtection="1">
      <alignment horizontal="right"/>
      <protection locked="0"/>
    </xf>
    <xf numFmtId="0" fontId="5" fillId="0" borderId="3" xfId="0" applyFont="1" applyFill="1" applyBorder="1" applyProtection="1"/>
    <xf numFmtId="0" fontId="5" fillId="0" borderId="4" xfId="0" applyFont="1" applyFill="1" applyBorder="1" applyProtection="1"/>
    <xf numFmtId="2" fontId="5" fillId="0" borderId="4" xfId="0" applyNumberFormat="1" applyFont="1" applyFill="1" applyBorder="1" applyProtection="1"/>
    <xf numFmtId="2" fontId="5" fillId="0" borderId="5" xfId="0" applyNumberFormat="1" applyFont="1" applyFill="1" applyBorder="1" applyProtection="1"/>
    <xf numFmtId="0" fontId="9" fillId="0" borderId="3" xfId="0" applyFont="1" applyFill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left"/>
    </xf>
    <xf numFmtId="2" fontId="5" fillId="0" borderId="5" xfId="0" applyNumberFormat="1" applyFont="1" applyFill="1" applyBorder="1" applyAlignment="1" applyProtection="1">
      <alignment horizontal="left"/>
    </xf>
    <xf numFmtId="0" fontId="9" fillId="0" borderId="3" xfId="0" applyFont="1" applyFill="1" applyBorder="1" applyProtection="1"/>
    <xf numFmtId="0" fontId="5" fillId="0" borderId="3" xfId="0" applyFont="1" applyFill="1" applyBorder="1" applyAlignment="1" applyProtection="1">
      <alignment horizontal="left"/>
    </xf>
    <xf numFmtId="0" fontId="5" fillId="0" borderId="1" xfId="0" applyFont="1" applyFill="1" applyBorder="1" applyAlignment="1" applyProtection="1">
      <alignment horizontal="left"/>
    </xf>
    <xf numFmtId="0" fontId="5" fillId="0" borderId="1" xfId="0" applyFont="1" applyFill="1" applyBorder="1" applyAlignment="1" applyProtection="1">
      <alignment horizontal="right"/>
    </xf>
    <xf numFmtId="0" fontId="2" fillId="0" borderId="0" xfId="0" applyFont="1" applyFill="1" applyAlignment="1" applyProtection="1">
      <alignment horizontal="right"/>
      <protection locked="0"/>
    </xf>
    <xf numFmtId="2" fontId="5" fillId="0" borderId="4" xfId="0" applyNumberFormat="1" applyFont="1" applyFill="1" applyBorder="1" applyAlignment="1" applyProtection="1">
      <alignment horizontal="right"/>
    </xf>
    <xf numFmtId="0" fontId="5" fillId="0" borderId="4" xfId="0" applyFont="1" applyFill="1" applyBorder="1" applyAlignment="1" applyProtection="1">
      <alignment horizontal="right"/>
    </xf>
    <xf numFmtId="0" fontId="5" fillId="0" borderId="9" xfId="0" applyFont="1" applyFill="1" applyBorder="1" applyAlignment="1" applyProtection="1">
      <alignment horizontal="left"/>
    </xf>
    <xf numFmtId="0" fontId="2" fillId="0" borderId="0" xfId="0" applyFont="1" applyFill="1" applyProtection="1">
      <protection locked="0"/>
    </xf>
    <xf numFmtId="0" fontId="9" fillId="0" borderId="3" xfId="0" applyFont="1" applyFill="1" applyBorder="1" applyAlignment="1" applyProtection="1"/>
    <xf numFmtId="0" fontId="5" fillId="0" borderId="4" xfId="0" applyFont="1" applyFill="1" applyBorder="1" applyAlignment="1" applyProtection="1"/>
    <xf numFmtId="2" fontId="5" fillId="0" borderId="5" xfId="0" applyNumberFormat="1" applyFont="1" applyFill="1" applyBorder="1" applyAlignment="1" applyProtection="1"/>
    <xf numFmtId="49" fontId="5" fillId="0" borderId="1" xfId="0" applyNumberFormat="1" applyFont="1" applyFill="1" applyBorder="1" applyProtection="1"/>
    <xf numFmtId="0" fontId="13" fillId="0" borderId="1" xfId="0" applyFont="1" applyBorder="1" applyProtection="1"/>
    <xf numFmtId="2" fontId="14" fillId="0" borderId="0" xfId="0" applyNumberFormat="1" applyFont="1" applyAlignment="1" applyProtection="1">
      <alignment horizontal="left"/>
      <protection locked="0"/>
    </xf>
    <xf numFmtId="2" fontId="16" fillId="0" borderId="0" xfId="0" applyNumberFormat="1" applyFont="1" applyAlignment="1" applyProtection="1">
      <alignment horizontal="left"/>
      <protection locked="0"/>
    </xf>
    <xf numFmtId="2" fontId="17" fillId="0" borderId="0" xfId="0" applyNumberFormat="1" applyFont="1" applyAlignment="1" applyProtection="1">
      <alignment horizontal="left"/>
      <protection locked="0"/>
    </xf>
    <xf numFmtId="2" fontId="18" fillId="0" borderId="0" xfId="0" applyNumberFormat="1" applyFont="1" applyAlignment="1" applyProtection="1">
      <alignment horizontal="left"/>
      <protection locked="0"/>
    </xf>
    <xf numFmtId="0" fontId="21" fillId="0" borderId="0" xfId="0" applyFont="1" applyProtection="1"/>
    <xf numFmtId="0" fontId="5" fillId="3" borderId="1" xfId="0" applyFont="1" applyFill="1" applyBorder="1" applyProtection="1"/>
    <xf numFmtId="2" fontId="21" fillId="0" borderId="1" xfId="0" applyNumberFormat="1" applyFont="1" applyBorder="1" applyProtection="1"/>
    <xf numFmtId="0" fontId="22" fillId="0" borderId="0" xfId="0" applyFont="1" applyProtection="1">
      <protection locked="0"/>
    </xf>
    <xf numFmtId="2" fontId="22" fillId="0" borderId="0" xfId="0" applyNumberFormat="1" applyFont="1" applyProtection="1">
      <protection locked="0"/>
    </xf>
    <xf numFmtId="0" fontId="19" fillId="0" borderId="0" xfId="0" applyFont="1" applyBorder="1" applyProtection="1"/>
    <xf numFmtId="0" fontId="7" fillId="0" borderId="0" xfId="0" applyFont="1" applyFill="1" applyProtection="1">
      <protection locked="0"/>
    </xf>
    <xf numFmtId="0" fontId="5" fillId="3" borderId="0" xfId="0" applyFont="1" applyFill="1" applyProtection="1">
      <protection locked="0"/>
    </xf>
    <xf numFmtId="0" fontId="20" fillId="0" borderId="0" xfId="0" applyFont="1" applyProtection="1">
      <protection locked="0"/>
    </xf>
    <xf numFmtId="0" fontId="20" fillId="0" borderId="0" xfId="0" applyFont="1" applyProtection="1"/>
    <xf numFmtId="0" fontId="8" fillId="0" borderId="1" xfId="0" applyFont="1" applyBorder="1" applyProtection="1"/>
    <xf numFmtId="2" fontId="8" fillId="0" borderId="2" xfId="0" applyNumberFormat="1" applyFont="1" applyBorder="1" applyProtection="1"/>
    <xf numFmtId="1" fontId="8" fillId="0" borderId="1" xfId="0" applyNumberFormat="1" applyFont="1" applyBorder="1" applyProtection="1">
      <protection locked="0"/>
    </xf>
    <xf numFmtId="0" fontId="8" fillId="0" borderId="0" xfId="0" applyFont="1" applyProtection="1">
      <protection locked="0"/>
    </xf>
    <xf numFmtId="2" fontId="8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2" fontId="9" fillId="0" borderId="0" xfId="0" applyNumberFormat="1" applyFont="1" applyAlignment="1" applyProtection="1">
      <alignment horizontal="left"/>
      <protection locked="0"/>
    </xf>
    <xf numFmtId="0" fontId="25" fillId="0" borderId="0" xfId="0" applyFont="1" applyAlignment="1" applyProtection="1">
      <protection locked="0"/>
    </xf>
    <xf numFmtId="2" fontId="26" fillId="0" borderId="0" xfId="0" applyNumberFormat="1" applyFont="1" applyAlignment="1" applyProtection="1">
      <alignment horizontal="left"/>
      <protection locked="0"/>
    </xf>
    <xf numFmtId="0" fontId="27" fillId="0" borderId="0" xfId="0" applyFont="1" applyAlignment="1" applyProtection="1">
      <protection locked="0"/>
    </xf>
    <xf numFmtId="0" fontId="28" fillId="0" borderId="0" xfId="0" applyFont="1" applyFill="1" applyBorder="1" applyProtection="1"/>
    <xf numFmtId="0" fontId="29" fillId="0" borderId="0" xfId="0" applyFont="1" applyProtection="1"/>
    <xf numFmtId="0" fontId="30" fillId="0" borderId="0" xfId="0" applyFont="1" applyProtection="1"/>
    <xf numFmtId="0" fontId="30" fillId="0" borderId="0" xfId="0" applyFont="1" applyBorder="1" applyAlignment="1" applyProtection="1">
      <alignment horizontal="center"/>
    </xf>
    <xf numFmtId="0" fontId="31" fillId="0" borderId="0" xfId="0" applyFont="1" applyProtection="1"/>
    <xf numFmtId="0" fontId="32" fillId="0" borderId="0" xfId="0" applyFont="1" applyFill="1" applyProtection="1"/>
    <xf numFmtId="2" fontId="9" fillId="0" borderId="2" xfId="0" applyNumberFormat="1" applyFont="1" applyBorder="1" applyProtection="1"/>
    <xf numFmtId="1" fontId="9" fillId="0" borderId="1" xfId="0" applyNumberFormat="1" applyFont="1" applyFill="1" applyBorder="1" applyProtection="1">
      <protection locked="0"/>
    </xf>
    <xf numFmtId="2" fontId="9" fillId="0" borderId="1" xfId="0" applyNumberFormat="1" applyFont="1" applyBorder="1" applyProtection="1"/>
    <xf numFmtId="0" fontId="33" fillId="0" borderId="1" xfId="0" applyFont="1" applyBorder="1" applyProtection="1"/>
    <xf numFmtId="0" fontId="34" fillId="0" borderId="1" xfId="0" applyFont="1" applyBorder="1" applyProtection="1"/>
    <xf numFmtId="2" fontId="34" fillId="0" borderId="2" xfId="0" applyNumberFormat="1" applyFont="1" applyBorder="1" applyProtection="1"/>
    <xf numFmtId="0" fontId="34" fillId="0" borderId="0" xfId="0" applyFont="1" applyProtection="1">
      <protection locked="0"/>
    </xf>
    <xf numFmtId="0" fontId="9" fillId="0" borderId="0" xfId="0" applyFont="1" applyBorder="1" applyProtection="1"/>
    <xf numFmtId="0" fontId="35" fillId="0" borderId="0" xfId="0" applyFont="1" applyFill="1" applyBorder="1" applyProtection="1"/>
    <xf numFmtId="0" fontId="5" fillId="0" borderId="0" xfId="0" applyFont="1" applyBorder="1" applyProtection="1"/>
    <xf numFmtId="1" fontId="5" fillId="0" borderId="0" xfId="0" applyNumberFormat="1" applyFont="1" applyBorder="1" applyProtection="1">
      <protection locked="0"/>
    </xf>
    <xf numFmtId="0" fontId="0" fillId="0" borderId="1" xfId="0" applyFont="1" applyFill="1" applyBorder="1" applyProtection="1"/>
    <xf numFmtId="0" fontId="5" fillId="0" borderId="0" xfId="0" applyFont="1" applyAlignment="1" applyProtection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radisebvi@surfbvi.com%20%20%20%20%20Tel%20%20+%20284%20%20441%20292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9"/>
  <sheetViews>
    <sheetView tabSelected="1" zoomScale="150" zoomScaleNormal="150" zoomScalePageLayoutView="150" workbookViewId="0"/>
  </sheetViews>
  <sheetFormatPr defaultColWidth="11.42578125" defaultRowHeight="11.25" x14ac:dyDescent="0.2"/>
  <cols>
    <col min="1" max="1" width="49.42578125" style="1" customWidth="1"/>
    <col min="2" max="2" width="9.42578125" style="1" customWidth="1"/>
    <col min="3" max="3" width="9.140625" style="1" customWidth="1"/>
    <col min="4" max="4" width="12.140625" style="1" customWidth="1"/>
    <col min="5" max="5" width="21.28515625" style="4" customWidth="1"/>
    <col min="6" max="16384" width="11.42578125" style="1"/>
  </cols>
  <sheetData>
    <row r="1" spans="1:6" ht="40.5" customHeight="1" x14ac:dyDescent="0.45">
      <c r="A1" s="45" t="s">
        <v>355</v>
      </c>
      <c r="C1" s="88" t="s">
        <v>262</v>
      </c>
      <c r="D1" s="89"/>
      <c r="F1" s="8"/>
    </row>
    <row r="2" spans="1:6" s="2" customFormat="1" ht="15" customHeight="1" x14ac:dyDescent="0.4">
      <c r="A2" s="6" t="s">
        <v>356</v>
      </c>
      <c r="C2" s="90" t="s">
        <v>263</v>
      </c>
      <c r="E2" s="87"/>
      <c r="F2" s="8"/>
    </row>
    <row r="3" spans="1:6" s="2" customFormat="1" ht="20.25" x14ac:dyDescent="0.4">
      <c r="A3" s="6" t="s">
        <v>347</v>
      </c>
      <c r="C3" s="108" t="s">
        <v>322</v>
      </c>
      <c r="F3" s="8"/>
    </row>
    <row r="4" spans="1:6" s="2" customFormat="1" ht="17.100000000000001" customHeight="1" x14ac:dyDescent="0.25">
      <c r="B4" s="109" t="s">
        <v>309</v>
      </c>
      <c r="C4" s="110"/>
      <c r="D4" s="110"/>
      <c r="E4" s="110"/>
      <c r="F4" s="8"/>
    </row>
    <row r="5" spans="1:6" s="2" customFormat="1" ht="14.25" customHeight="1" x14ac:dyDescent="0.2">
      <c r="A5" s="46" t="s">
        <v>195</v>
      </c>
      <c r="B5" s="3"/>
      <c r="C5" s="3"/>
      <c r="D5" s="3"/>
      <c r="E5" s="3"/>
      <c r="F5" s="8"/>
    </row>
    <row r="6" spans="1:6" s="2" customFormat="1" ht="20.25" customHeight="1" x14ac:dyDescent="0.25">
      <c r="A6" s="106" t="s">
        <v>350</v>
      </c>
      <c r="B6" s="106"/>
      <c r="C6" s="106"/>
      <c r="D6" s="106"/>
      <c r="E6" s="106"/>
      <c r="F6" s="8"/>
    </row>
    <row r="7" spans="1:6" s="2" customFormat="1" ht="12.75" customHeight="1" x14ac:dyDescent="0.2">
      <c r="A7" s="107" t="s">
        <v>264</v>
      </c>
      <c r="B7" s="107"/>
      <c r="C7" s="107"/>
      <c r="D7" s="107"/>
      <c r="E7" s="107"/>
      <c r="F7" s="8"/>
    </row>
    <row r="8" spans="1:6" x14ac:dyDescent="0.2">
      <c r="B8" s="1" t="s">
        <v>0</v>
      </c>
      <c r="F8" s="8"/>
    </row>
    <row r="9" spans="1:6" ht="12.75" x14ac:dyDescent="0.2">
      <c r="A9" s="25" t="s">
        <v>1</v>
      </c>
      <c r="B9" s="10" t="s">
        <v>211</v>
      </c>
      <c r="C9" s="11" t="s">
        <v>2</v>
      </c>
      <c r="D9" s="47" t="s">
        <v>134</v>
      </c>
      <c r="E9" s="12" t="s">
        <v>212</v>
      </c>
      <c r="F9" s="8"/>
    </row>
    <row r="10" spans="1:6" ht="12.75" x14ac:dyDescent="0.2">
      <c r="A10" s="50" t="s">
        <v>140</v>
      </c>
      <c r="B10" s="50" t="s">
        <v>3</v>
      </c>
      <c r="C10" s="51">
        <v>36.950000000000003</v>
      </c>
      <c r="D10" s="52"/>
      <c r="E10" s="44">
        <f t="shared" ref="E10:E15" si="0">C10*D10</f>
        <v>0</v>
      </c>
      <c r="F10" s="8"/>
    </row>
    <row r="11" spans="1:6" ht="12.75" x14ac:dyDescent="0.2">
      <c r="A11" s="50" t="s">
        <v>257</v>
      </c>
      <c r="B11" s="50" t="s">
        <v>3</v>
      </c>
      <c r="C11" s="51">
        <v>36.869999999999997</v>
      </c>
      <c r="D11" s="52"/>
      <c r="E11" s="44">
        <f t="shared" si="0"/>
        <v>0</v>
      </c>
      <c r="F11" s="8"/>
    </row>
    <row r="12" spans="1:6" ht="12.75" x14ac:dyDescent="0.2">
      <c r="A12" s="50" t="s">
        <v>141</v>
      </c>
      <c r="B12" s="50" t="s">
        <v>3</v>
      </c>
      <c r="C12" s="51">
        <v>35.950000000000003</v>
      </c>
      <c r="D12" s="52"/>
      <c r="E12" s="44">
        <f t="shared" si="0"/>
        <v>0</v>
      </c>
      <c r="F12" s="65"/>
    </row>
    <row r="13" spans="1:6" ht="12.75" x14ac:dyDescent="0.2">
      <c r="A13" s="50" t="s">
        <v>142</v>
      </c>
      <c r="B13" s="50" t="s">
        <v>3</v>
      </c>
      <c r="C13" s="51">
        <v>33.75</v>
      </c>
      <c r="D13" s="52"/>
      <c r="E13" s="44">
        <f t="shared" si="0"/>
        <v>0</v>
      </c>
      <c r="F13" s="65"/>
    </row>
    <row r="14" spans="1:6" ht="12.75" x14ac:dyDescent="0.2">
      <c r="A14" s="50" t="s">
        <v>167</v>
      </c>
      <c r="B14" s="50" t="s">
        <v>143</v>
      </c>
      <c r="C14" s="51">
        <v>34.75</v>
      </c>
      <c r="D14" s="52"/>
      <c r="E14" s="44">
        <f t="shared" si="0"/>
        <v>0</v>
      </c>
      <c r="F14" s="65"/>
    </row>
    <row r="15" spans="1:6" ht="12.75" x14ac:dyDescent="0.2">
      <c r="A15" s="50" t="s">
        <v>298</v>
      </c>
      <c r="B15" s="50" t="s">
        <v>143</v>
      </c>
      <c r="C15" s="51">
        <v>39.729999999999997</v>
      </c>
      <c r="D15" s="52"/>
      <c r="E15" s="44">
        <f t="shared" si="0"/>
        <v>0</v>
      </c>
      <c r="F15" s="65"/>
    </row>
    <row r="16" spans="1:6" ht="12.75" x14ac:dyDescent="0.2">
      <c r="A16" s="66"/>
      <c r="B16" s="67"/>
      <c r="C16" s="68"/>
      <c r="D16" s="52"/>
      <c r="E16" s="69"/>
      <c r="F16" s="65"/>
    </row>
    <row r="17" spans="1:6" ht="12.75" x14ac:dyDescent="0.2">
      <c r="A17" s="66"/>
      <c r="B17" s="67"/>
      <c r="C17" s="68"/>
      <c r="D17" s="52"/>
      <c r="E17" s="69"/>
      <c r="F17" s="65"/>
    </row>
    <row r="18" spans="1:6" ht="12.75" x14ac:dyDescent="0.2">
      <c r="A18" s="70" t="s">
        <v>4</v>
      </c>
      <c r="B18" s="71"/>
      <c r="C18" s="71"/>
      <c r="D18" s="52"/>
      <c r="E18" s="72"/>
      <c r="F18" s="65"/>
    </row>
    <row r="19" spans="1:6" ht="12.75" x14ac:dyDescent="0.2">
      <c r="A19" s="50" t="s">
        <v>5</v>
      </c>
      <c r="B19" s="50" t="s">
        <v>6</v>
      </c>
      <c r="C19" s="51">
        <v>16.75</v>
      </c>
      <c r="D19" s="52"/>
      <c r="E19" s="44">
        <f t="shared" ref="E19:E30" si="1">C19*D19</f>
        <v>0</v>
      </c>
      <c r="F19" s="65"/>
    </row>
    <row r="20" spans="1:6" ht="12.75" x14ac:dyDescent="0.2">
      <c r="A20" s="53" t="s">
        <v>7</v>
      </c>
      <c r="B20" s="53" t="s">
        <v>6</v>
      </c>
      <c r="C20" s="51">
        <v>8.9499999999999993</v>
      </c>
      <c r="D20" s="52"/>
      <c r="E20" s="44">
        <f t="shared" si="1"/>
        <v>0</v>
      </c>
      <c r="F20" s="65"/>
    </row>
    <row r="21" spans="1:6" ht="12.75" x14ac:dyDescent="0.2">
      <c r="A21" s="56" t="s">
        <v>196</v>
      </c>
      <c r="B21" s="56" t="s">
        <v>6</v>
      </c>
      <c r="C21" s="57">
        <v>17.95</v>
      </c>
      <c r="D21" s="52"/>
      <c r="E21" s="44">
        <f t="shared" si="1"/>
        <v>0</v>
      </c>
      <c r="F21" s="65"/>
    </row>
    <row r="22" spans="1:6" ht="12.75" x14ac:dyDescent="0.2">
      <c r="A22" s="56" t="s">
        <v>317</v>
      </c>
      <c r="B22" s="56" t="s">
        <v>6</v>
      </c>
      <c r="C22" s="57">
        <v>69.34</v>
      </c>
      <c r="D22" s="52"/>
      <c r="E22" s="44">
        <f t="shared" si="1"/>
        <v>0</v>
      </c>
      <c r="F22" s="65"/>
    </row>
    <row r="23" spans="1:6" ht="12.75" x14ac:dyDescent="0.2">
      <c r="A23" s="56" t="s">
        <v>197</v>
      </c>
      <c r="B23" s="56" t="s">
        <v>6</v>
      </c>
      <c r="C23" s="57">
        <v>83.75</v>
      </c>
      <c r="D23" s="52"/>
      <c r="E23" s="44">
        <f t="shared" si="1"/>
        <v>0</v>
      </c>
      <c r="F23" s="65"/>
    </row>
    <row r="24" spans="1:6" ht="12.75" x14ac:dyDescent="0.2">
      <c r="A24" s="56"/>
      <c r="B24" s="56"/>
      <c r="C24" s="57"/>
      <c r="D24" s="52"/>
      <c r="E24" s="44">
        <f t="shared" si="1"/>
        <v>0</v>
      </c>
      <c r="F24" s="65"/>
    </row>
    <row r="25" spans="1:6" ht="12.75" x14ac:dyDescent="0.2">
      <c r="A25" s="70" t="s">
        <v>21</v>
      </c>
      <c r="B25" s="71"/>
      <c r="C25" s="71"/>
      <c r="D25" s="52"/>
      <c r="E25" s="44">
        <f t="shared" si="1"/>
        <v>0</v>
      </c>
      <c r="F25" s="65"/>
    </row>
    <row r="26" spans="1:6" ht="12.75" x14ac:dyDescent="0.2">
      <c r="A26" s="50" t="s">
        <v>327</v>
      </c>
      <c r="B26" s="50" t="s">
        <v>6</v>
      </c>
      <c r="C26" s="51">
        <v>8.9499999999999993</v>
      </c>
      <c r="D26" s="52"/>
      <c r="E26" s="44">
        <f t="shared" si="1"/>
        <v>0</v>
      </c>
      <c r="F26" s="65"/>
    </row>
    <row r="27" spans="1:6" ht="12.75" x14ac:dyDescent="0.2">
      <c r="A27" s="50" t="s">
        <v>55</v>
      </c>
      <c r="B27" s="50" t="s">
        <v>6</v>
      </c>
      <c r="C27" s="51">
        <v>13.95</v>
      </c>
      <c r="D27" s="52"/>
      <c r="E27" s="44">
        <f t="shared" si="1"/>
        <v>0</v>
      </c>
      <c r="F27" s="65"/>
    </row>
    <row r="28" spans="1:6" ht="12.75" x14ac:dyDescent="0.2">
      <c r="A28" s="50" t="s">
        <v>332</v>
      </c>
      <c r="B28" s="50" t="s">
        <v>6</v>
      </c>
      <c r="C28" s="51">
        <v>14.95</v>
      </c>
      <c r="D28" s="52"/>
      <c r="E28" s="44">
        <f t="shared" si="1"/>
        <v>0</v>
      </c>
      <c r="F28" s="65"/>
    </row>
    <row r="29" spans="1:6" ht="12.75" x14ac:dyDescent="0.2">
      <c r="A29" s="50" t="s">
        <v>198</v>
      </c>
      <c r="B29" s="53" t="s">
        <v>6</v>
      </c>
      <c r="C29" s="54">
        <v>8.75</v>
      </c>
      <c r="D29" s="52"/>
      <c r="E29" s="44">
        <f t="shared" si="1"/>
        <v>0</v>
      </c>
      <c r="F29" s="65"/>
    </row>
    <row r="30" spans="1:6" ht="12.75" x14ac:dyDescent="0.2">
      <c r="A30" s="55" t="s">
        <v>258</v>
      </c>
      <c r="B30" s="56" t="s">
        <v>6</v>
      </c>
      <c r="C30" s="57">
        <v>9.7799999999999994</v>
      </c>
      <c r="D30" s="52"/>
      <c r="E30" s="58">
        <f t="shared" si="1"/>
        <v>0</v>
      </c>
      <c r="F30" s="65"/>
    </row>
    <row r="31" spans="1:6" ht="12.75" x14ac:dyDescent="0.2">
      <c r="A31" s="55"/>
      <c r="B31" s="56"/>
      <c r="C31" s="57"/>
      <c r="D31" s="52"/>
      <c r="E31" s="58"/>
      <c r="F31" s="65"/>
    </row>
    <row r="32" spans="1:6" ht="12.75" x14ac:dyDescent="0.2">
      <c r="A32" s="59" t="s">
        <v>22</v>
      </c>
      <c r="B32" s="60"/>
      <c r="C32" s="16"/>
      <c r="D32" s="52"/>
      <c r="E32" s="58"/>
      <c r="F32" s="65"/>
    </row>
    <row r="33" spans="1:6" ht="12.75" x14ac:dyDescent="0.2">
      <c r="A33" s="55" t="s">
        <v>172</v>
      </c>
      <c r="B33" s="61" t="s">
        <v>6</v>
      </c>
      <c r="C33" s="62">
        <v>9.75</v>
      </c>
      <c r="D33" s="52"/>
      <c r="E33" s="44">
        <f>C33*D33</f>
        <v>0</v>
      </c>
      <c r="F33" s="65"/>
    </row>
    <row r="34" spans="1:6" ht="12.75" x14ac:dyDescent="0.2">
      <c r="A34" s="55"/>
      <c r="B34" s="60"/>
      <c r="C34" s="16"/>
      <c r="D34" s="52"/>
      <c r="E34" s="58"/>
      <c r="F34" s="65"/>
    </row>
    <row r="35" spans="1:6" ht="12.75" x14ac:dyDescent="0.2">
      <c r="A35" s="59" t="s">
        <v>23</v>
      </c>
      <c r="B35" s="60"/>
      <c r="C35" s="16"/>
      <c r="D35" s="52"/>
      <c r="E35" s="58"/>
      <c r="F35" s="65"/>
    </row>
    <row r="36" spans="1:6" ht="12.75" x14ac:dyDescent="0.2">
      <c r="A36" s="50" t="s">
        <v>256</v>
      </c>
      <c r="B36" s="63" t="s">
        <v>6</v>
      </c>
      <c r="C36" s="64">
        <v>9.25</v>
      </c>
      <c r="D36" s="52"/>
      <c r="E36" s="44">
        <f t="shared" ref="E36:E40" si="2">C36*D36</f>
        <v>0</v>
      </c>
      <c r="F36" s="65"/>
    </row>
    <row r="37" spans="1:6" ht="12.75" x14ac:dyDescent="0.2">
      <c r="A37" s="50" t="s">
        <v>345</v>
      </c>
      <c r="B37" s="61" t="s">
        <v>6</v>
      </c>
      <c r="C37" s="62">
        <v>8.9499999999999993</v>
      </c>
      <c r="D37" s="52"/>
      <c r="E37" s="44">
        <f t="shared" si="2"/>
        <v>0</v>
      </c>
      <c r="F37" s="65"/>
    </row>
    <row r="38" spans="1:6" ht="12.75" x14ac:dyDescent="0.2">
      <c r="A38" s="50" t="s">
        <v>299</v>
      </c>
      <c r="B38" s="50" t="s">
        <v>6</v>
      </c>
      <c r="C38" s="51">
        <v>12.33</v>
      </c>
      <c r="D38" s="52"/>
      <c r="E38" s="44">
        <f t="shared" si="2"/>
        <v>0</v>
      </c>
      <c r="F38" s="65"/>
    </row>
    <row r="39" spans="1:6" ht="12.75" x14ac:dyDescent="0.2">
      <c r="A39" s="50" t="s">
        <v>344</v>
      </c>
      <c r="B39" s="50" t="s">
        <v>346</v>
      </c>
      <c r="C39" s="51">
        <v>9.68</v>
      </c>
      <c r="D39" s="52"/>
      <c r="E39" s="44">
        <f t="shared" si="2"/>
        <v>0</v>
      </c>
      <c r="F39" s="65"/>
    </row>
    <row r="40" spans="1:6" ht="12.75" x14ac:dyDescent="0.2">
      <c r="A40" s="50" t="s">
        <v>199</v>
      </c>
      <c r="B40" s="53" t="s">
        <v>6</v>
      </c>
      <c r="C40" s="54">
        <v>15.43</v>
      </c>
      <c r="D40" s="52"/>
      <c r="E40" s="44">
        <f t="shared" si="2"/>
        <v>0</v>
      </c>
      <c r="F40" s="65"/>
    </row>
    <row r="41" spans="1:6" ht="12.75" x14ac:dyDescent="0.2">
      <c r="A41" s="56"/>
      <c r="B41" s="56"/>
      <c r="C41" s="57"/>
      <c r="D41" s="52"/>
      <c r="E41" s="58"/>
      <c r="F41" s="65"/>
    </row>
    <row r="42" spans="1:6" ht="12.75" x14ac:dyDescent="0.2">
      <c r="A42" s="73" t="s">
        <v>168</v>
      </c>
      <c r="B42" s="60"/>
      <c r="C42" s="16"/>
      <c r="D42" s="52"/>
      <c r="E42" s="58"/>
      <c r="F42" s="65"/>
    </row>
    <row r="43" spans="1:6" ht="12.75" x14ac:dyDescent="0.2">
      <c r="A43" s="66" t="s">
        <v>44</v>
      </c>
      <c r="B43" s="50" t="s">
        <v>40</v>
      </c>
      <c r="C43" s="69">
        <v>16.75</v>
      </c>
      <c r="D43" s="52"/>
      <c r="E43" s="44">
        <f t="shared" ref="E43:E49" si="3">C43*D43</f>
        <v>0</v>
      </c>
      <c r="F43" s="65"/>
    </row>
    <row r="44" spans="1:6" ht="12.75" x14ac:dyDescent="0.2">
      <c r="A44" s="74" t="s">
        <v>42</v>
      </c>
      <c r="B44" s="75" t="s">
        <v>40</v>
      </c>
      <c r="C44" s="76">
        <v>12.75</v>
      </c>
      <c r="D44" s="52"/>
      <c r="E44" s="44">
        <f t="shared" si="3"/>
        <v>0</v>
      </c>
      <c r="F44" s="65"/>
    </row>
    <row r="45" spans="1:6" s="5" customFormat="1" ht="12.75" x14ac:dyDescent="0.2">
      <c r="A45" s="50" t="s">
        <v>8</v>
      </c>
      <c r="B45" s="50" t="s">
        <v>6</v>
      </c>
      <c r="C45" s="51">
        <v>11.95</v>
      </c>
      <c r="D45" s="52"/>
      <c r="E45" s="44">
        <f t="shared" si="3"/>
        <v>0</v>
      </c>
      <c r="F45" s="77"/>
    </row>
    <row r="46" spans="1:6" s="5" customFormat="1" ht="12.75" x14ac:dyDescent="0.2">
      <c r="A46" s="50" t="s">
        <v>41</v>
      </c>
      <c r="B46" s="50" t="s">
        <v>40</v>
      </c>
      <c r="C46" s="51">
        <v>12.75</v>
      </c>
      <c r="D46" s="52"/>
      <c r="E46" s="44">
        <f t="shared" si="3"/>
        <v>0</v>
      </c>
      <c r="F46" s="77"/>
    </row>
    <row r="47" spans="1:6" s="5" customFormat="1" ht="12.75" x14ac:dyDescent="0.2">
      <c r="A47" s="50" t="s">
        <v>43</v>
      </c>
      <c r="B47" s="75" t="s">
        <v>40</v>
      </c>
      <c r="C47" s="51">
        <v>13.45</v>
      </c>
      <c r="D47" s="52"/>
      <c r="E47" s="44">
        <f t="shared" si="3"/>
        <v>0</v>
      </c>
      <c r="F47" s="77"/>
    </row>
    <row r="48" spans="1:6" s="5" customFormat="1" ht="12.75" x14ac:dyDescent="0.2">
      <c r="A48" s="66" t="s">
        <v>169</v>
      </c>
      <c r="B48" s="50" t="s">
        <v>6</v>
      </c>
      <c r="C48" s="68">
        <v>8.25</v>
      </c>
      <c r="D48" s="52"/>
      <c r="E48" s="69">
        <f t="shared" si="3"/>
        <v>0</v>
      </c>
      <c r="F48" s="77"/>
    </row>
    <row r="49" spans="1:6" s="5" customFormat="1" ht="12.75" x14ac:dyDescent="0.2">
      <c r="A49" s="66" t="s">
        <v>170</v>
      </c>
      <c r="B49" s="67" t="s">
        <v>6</v>
      </c>
      <c r="C49" s="68">
        <v>18.95</v>
      </c>
      <c r="D49" s="52"/>
      <c r="E49" s="69">
        <f t="shared" si="3"/>
        <v>0</v>
      </c>
      <c r="F49" s="77"/>
    </row>
    <row r="50" spans="1:6" s="5" customFormat="1" ht="12.75" x14ac:dyDescent="0.2">
      <c r="A50" s="66"/>
      <c r="B50" s="67"/>
      <c r="C50" s="68"/>
      <c r="D50" s="52"/>
      <c r="E50" s="69"/>
      <c r="F50" s="77"/>
    </row>
    <row r="51" spans="1:6" ht="12.75" x14ac:dyDescent="0.2">
      <c r="A51" s="70" t="s">
        <v>9</v>
      </c>
      <c r="B51" s="71"/>
      <c r="C51" s="71"/>
      <c r="D51" s="52"/>
      <c r="E51" s="72"/>
      <c r="F51" s="65"/>
    </row>
    <row r="52" spans="1:6" ht="12.75" x14ac:dyDescent="0.2">
      <c r="A52" s="50" t="s">
        <v>300</v>
      </c>
      <c r="B52" s="50" t="s">
        <v>6</v>
      </c>
      <c r="C52" s="51">
        <v>17.75</v>
      </c>
      <c r="D52" s="52"/>
      <c r="E52" s="44">
        <f>C52*D52</f>
        <v>0</v>
      </c>
      <c r="F52" s="65"/>
    </row>
    <row r="53" spans="1:6" ht="12.75" x14ac:dyDescent="0.2">
      <c r="A53" s="50" t="s">
        <v>45</v>
      </c>
      <c r="B53" s="50" t="s">
        <v>6</v>
      </c>
      <c r="C53" s="51">
        <v>18.25</v>
      </c>
      <c r="D53" s="52"/>
      <c r="E53" s="44">
        <f>C53*D53</f>
        <v>0</v>
      </c>
      <c r="F53" s="65"/>
    </row>
    <row r="54" spans="1:6" ht="12.75" x14ac:dyDescent="0.2">
      <c r="A54" s="50" t="s">
        <v>46</v>
      </c>
      <c r="B54" s="50" t="s">
        <v>6</v>
      </c>
      <c r="C54" s="51">
        <v>48.75</v>
      </c>
      <c r="D54" s="52"/>
      <c r="E54" s="44">
        <f>C54*D54</f>
        <v>0</v>
      </c>
      <c r="F54" s="65"/>
    </row>
    <row r="55" spans="1:6" ht="12.75" x14ac:dyDescent="0.2">
      <c r="A55" s="50" t="s">
        <v>10</v>
      </c>
      <c r="B55" s="50" t="s">
        <v>6</v>
      </c>
      <c r="C55" s="51">
        <v>42.75</v>
      </c>
      <c r="D55" s="52"/>
      <c r="E55" s="44">
        <f>C55*D55</f>
        <v>0</v>
      </c>
      <c r="F55" s="65"/>
    </row>
    <row r="56" spans="1:6" ht="12.75" x14ac:dyDescent="0.2">
      <c r="A56" s="50" t="s">
        <v>11</v>
      </c>
      <c r="B56" s="50" t="s">
        <v>6</v>
      </c>
      <c r="C56" s="51">
        <v>19.95</v>
      </c>
      <c r="D56" s="52"/>
      <c r="E56" s="44">
        <f>C56*D56</f>
        <v>0</v>
      </c>
      <c r="F56" s="65"/>
    </row>
    <row r="57" spans="1:6" ht="12.75" x14ac:dyDescent="0.2">
      <c r="A57" s="66"/>
      <c r="B57" s="67"/>
      <c r="C57" s="68"/>
      <c r="D57" s="52"/>
      <c r="E57" s="69"/>
      <c r="F57" s="65"/>
    </row>
    <row r="58" spans="1:6" ht="12.75" x14ac:dyDescent="0.2">
      <c r="A58" s="66"/>
      <c r="B58" s="67"/>
      <c r="C58" s="68"/>
      <c r="D58" s="52"/>
      <c r="E58" s="69"/>
      <c r="F58" s="65"/>
    </row>
    <row r="59" spans="1:6" ht="12.75" x14ac:dyDescent="0.2">
      <c r="A59" s="66"/>
      <c r="B59" s="67"/>
      <c r="C59" s="68"/>
      <c r="D59" s="52"/>
      <c r="E59" s="69"/>
      <c r="F59" s="65"/>
    </row>
    <row r="60" spans="1:6" ht="12.75" x14ac:dyDescent="0.2">
      <c r="A60" s="70" t="s">
        <v>12</v>
      </c>
      <c r="B60" s="71"/>
      <c r="C60" s="71"/>
      <c r="D60" s="52"/>
      <c r="E60" s="72"/>
      <c r="F60" s="65"/>
    </row>
    <row r="61" spans="1:6" ht="12.75" x14ac:dyDescent="0.2">
      <c r="A61" s="50" t="s">
        <v>13</v>
      </c>
      <c r="B61" s="75" t="s">
        <v>40</v>
      </c>
      <c r="C61" s="51">
        <v>11.95</v>
      </c>
      <c r="D61" s="52"/>
      <c r="E61" s="44">
        <f>C61*D61</f>
        <v>0</v>
      </c>
      <c r="F61" s="65"/>
    </row>
    <row r="62" spans="1:6" ht="12.75" x14ac:dyDescent="0.2">
      <c r="A62" s="50" t="s">
        <v>47</v>
      </c>
      <c r="B62" s="67" t="s">
        <v>6</v>
      </c>
      <c r="C62" s="51">
        <v>19.25</v>
      </c>
      <c r="D62" s="52"/>
      <c r="E62" s="44">
        <f>C62*D62</f>
        <v>0</v>
      </c>
      <c r="F62" s="65"/>
    </row>
    <row r="63" spans="1:6" ht="12.75" x14ac:dyDescent="0.2">
      <c r="A63" s="50"/>
      <c r="B63" s="50"/>
      <c r="C63" s="51"/>
      <c r="D63" s="52"/>
      <c r="E63" s="44">
        <f>C63*D63</f>
        <v>0</v>
      </c>
      <c r="F63" s="65"/>
    </row>
    <row r="64" spans="1:6" ht="12.75" x14ac:dyDescent="0.2">
      <c r="A64" s="70" t="s">
        <v>14</v>
      </c>
      <c r="B64" s="71"/>
      <c r="C64" s="71"/>
      <c r="D64" s="52"/>
      <c r="E64" s="72"/>
      <c r="F64" s="65"/>
    </row>
    <row r="65" spans="1:6" ht="12.75" x14ac:dyDescent="0.2">
      <c r="A65" s="50" t="s">
        <v>15</v>
      </c>
      <c r="B65" s="50" t="s">
        <v>6</v>
      </c>
      <c r="C65" s="51">
        <v>14.95</v>
      </c>
      <c r="D65" s="52"/>
      <c r="E65" s="44">
        <f>C65*D65</f>
        <v>0</v>
      </c>
      <c r="F65" s="65"/>
    </row>
    <row r="66" spans="1:6" ht="12.75" x14ac:dyDescent="0.2">
      <c r="A66" s="50" t="s">
        <v>144</v>
      </c>
      <c r="B66" s="50" t="s">
        <v>6</v>
      </c>
      <c r="C66" s="51">
        <v>14.25</v>
      </c>
      <c r="D66" s="52"/>
      <c r="E66" s="44">
        <f>C66*D66</f>
        <v>0</v>
      </c>
      <c r="F66" s="65"/>
    </row>
    <row r="67" spans="1:6" ht="12.75" x14ac:dyDescent="0.2">
      <c r="A67" s="50" t="s">
        <v>16</v>
      </c>
      <c r="B67" s="50" t="s">
        <v>6</v>
      </c>
      <c r="C67" s="51">
        <v>38.950000000000003</v>
      </c>
      <c r="D67" s="52"/>
      <c r="E67" s="44">
        <f>C67*D67</f>
        <v>0</v>
      </c>
      <c r="F67" s="65"/>
    </row>
    <row r="68" spans="1:6" ht="12.75" x14ac:dyDescent="0.2">
      <c r="A68" s="66"/>
      <c r="B68" s="67"/>
      <c r="C68" s="68"/>
      <c r="D68" s="52"/>
      <c r="E68" s="69"/>
      <c r="F68" s="65"/>
    </row>
    <row r="69" spans="1:6" s="2" customFormat="1" ht="12.75" x14ac:dyDescent="0.2">
      <c r="A69" s="70" t="s">
        <v>201</v>
      </c>
      <c r="B69" s="71"/>
      <c r="C69" s="71"/>
      <c r="D69" s="52"/>
      <c r="E69" s="72"/>
      <c r="F69" s="65"/>
    </row>
    <row r="70" spans="1:6" ht="12.75" x14ac:dyDescent="0.2">
      <c r="A70" s="50" t="s">
        <v>17</v>
      </c>
      <c r="B70" s="50" t="s">
        <v>6</v>
      </c>
      <c r="C70" s="51">
        <v>16.95</v>
      </c>
      <c r="D70" s="52"/>
      <c r="E70" s="44">
        <f t="shared" ref="E70:E76" si="4">C70*D70</f>
        <v>0</v>
      </c>
      <c r="F70" s="65"/>
    </row>
    <row r="71" spans="1:6" ht="12.75" x14ac:dyDescent="0.2">
      <c r="A71" s="50" t="s">
        <v>200</v>
      </c>
      <c r="B71" s="50" t="s">
        <v>6</v>
      </c>
      <c r="C71" s="51">
        <v>9.25</v>
      </c>
      <c r="D71" s="52"/>
      <c r="E71" s="44">
        <f t="shared" si="4"/>
        <v>0</v>
      </c>
      <c r="F71" s="65"/>
    </row>
    <row r="72" spans="1:6" ht="12.75" x14ac:dyDescent="0.2">
      <c r="A72" s="50" t="s">
        <v>48</v>
      </c>
      <c r="B72" s="50" t="s">
        <v>6</v>
      </c>
      <c r="C72" s="51">
        <v>14.95</v>
      </c>
      <c r="D72" s="52"/>
      <c r="E72" s="44">
        <f t="shared" si="4"/>
        <v>0</v>
      </c>
      <c r="F72" s="65"/>
    </row>
    <row r="73" spans="1:6" ht="12.75" x14ac:dyDescent="0.2">
      <c r="A73" s="50" t="s">
        <v>49</v>
      </c>
      <c r="B73" s="50" t="s">
        <v>6</v>
      </c>
      <c r="C73" s="51">
        <v>47.25</v>
      </c>
      <c r="D73" s="52"/>
      <c r="E73" s="44">
        <f t="shared" si="4"/>
        <v>0</v>
      </c>
      <c r="F73" s="65"/>
    </row>
    <row r="74" spans="1:6" ht="12.75" x14ac:dyDescent="0.2">
      <c r="A74" s="50" t="s">
        <v>50</v>
      </c>
      <c r="B74" s="50" t="s">
        <v>6</v>
      </c>
      <c r="C74" s="51">
        <v>8.9499999999999993</v>
      </c>
      <c r="D74" s="52"/>
      <c r="E74" s="44">
        <f t="shared" si="4"/>
        <v>0</v>
      </c>
      <c r="F74" s="65"/>
    </row>
    <row r="75" spans="1:6" ht="12.75" x14ac:dyDescent="0.2">
      <c r="A75" s="66" t="s">
        <v>202</v>
      </c>
      <c r="B75" s="67" t="s">
        <v>6</v>
      </c>
      <c r="C75" s="68">
        <v>37.25</v>
      </c>
      <c r="D75" s="52"/>
      <c r="E75" s="69">
        <f t="shared" si="4"/>
        <v>0</v>
      </c>
      <c r="F75" s="65"/>
    </row>
    <row r="76" spans="1:6" ht="12.75" x14ac:dyDescent="0.2">
      <c r="A76" s="66" t="s">
        <v>203</v>
      </c>
      <c r="B76" s="67" t="s">
        <v>6</v>
      </c>
      <c r="C76" s="68">
        <v>20.75</v>
      </c>
      <c r="D76" s="52"/>
      <c r="E76" s="69">
        <f t="shared" si="4"/>
        <v>0</v>
      </c>
      <c r="F76" s="65"/>
    </row>
    <row r="77" spans="1:6" ht="12.75" x14ac:dyDescent="0.2">
      <c r="A77" s="66"/>
      <c r="B77" s="67"/>
      <c r="C77" s="68"/>
      <c r="D77" s="52"/>
      <c r="E77" s="69"/>
      <c r="F77" s="65"/>
    </row>
    <row r="78" spans="1:6" ht="12.75" x14ac:dyDescent="0.2">
      <c r="A78" s="70" t="s">
        <v>51</v>
      </c>
      <c r="B78" s="71"/>
      <c r="C78" s="71"/>
      <c r="D78" s="52"/>
      <c r="E78" s="72"/>
      <c r="F78" s="65"/>
    </row>
    <row r="79" spans="1:6" ht="12.75" x14ac:dyDescent="0.2">
      <c r="A79" s="50" t="s">
        <v>145</v>
      </c>
      <c r="B79" s="50" t="s">
        <v>146</v>
      </c>
      <c r="C79" s="51">
        <v>5.75</v>
      </c>
      <c r="D79" s="52"/>
      <c r="E79" s="44">
        <f>C79*D79</f>
        <v>0</v>
      </c>
      <c r="F79" s="65"/>
    </row>
    <row r="80" spans="1:6" ht="12.75" x14ac:dyDescent="0.2">
      <c r="A80" s="50" t="s">
        <v>351</v>
      </c>
      <c r="B80" s="50" t="s">
        <v>205</v>
      </c>
      <c r="C80" s="51">
        <v>3.95</v>
      </c>
      <c r="D80" s="52"/>
      <c r="E80" s="44">
        <f>C80*D80</f>
        <v>0</v>
      </c>
      <c r="F80" s="65"/>
    </row>
    <row r="81" spans="1:6" ht="12.75" x14ac:dyDescent="0.2">
      <c r="A81" s="50" t="s">
        <v>191</v>
      </c>
      <c r="B81" s="50" t="s">
        <v>205</v>
      </c>
      <c r="C81" s="51">
        <v>3.75</v>
      </c>
      <c r="D81" s="52"/>
      <c r="E81" s="44">
        <f t="shared" ref="E81:E86" si="5">C81*D81</f>
        <v>0</v>
      </c>
      <c r="F81" s="65"/>
    </row>
    <row r="82" spans="1:6" ht="12.75" x14ac:dyDescent="0.2">
      <c r="A82" s="50" t="s">
        <v>206</v>
      </c>
      <c r="B82" s="50" t="s">
        <v>205</v>
      </c>
      <c r="C82" s="51">
        <v>3.8</v>
      </c>
      <c r="D82" s="52"/>
      <c r="E82" s="44">
        <f t="shared" si="5"/>
        <v>0</v>
      </c>
      <c r="F82" s="65"/>
    </row>
    <row r="83" spans="1:6" ht="12.75" x14ac:dyDescent="0.2">
      <c r="A83" s="50" t="s">
        <v>192</v>
      </c>
      <c r="B83" s="50" t="s">
        <v>179</v>
      </c>
      <c r="C83" s="51">
        <v>4.8499999999999996</v>
      </c>
      <c r="D83" s="52"/>
      <c r="E83" s="44">
        <f t="shared" si="5"/>
        <v>0</v>
      </c>
      <c r="F83" s="65"/>
    </row>
    <row r="84" spans="1:6" ht="12.75" x14ac:dyDescent="0.2">
      <c r="A84" s="50" t="s">
        <v>192</v>
      </c>
      <c r="B84" s="50" t="s">
        <v>268</v>
      </c>
      <c r="C84" s="51">
        <v>7.95</v>
      </c>
      <c r="D84" s="52"/>
      <c r="E84" s="44">
        <f t="shared" si="5"/>
        <v>0</v>
      </c>
      <c r="F84" s="65"/>
    </row>
    <row r="85" spans="1:6" ht="12.75" x14ac:dyDescent="0.2">
      <c r="A85" s="50" t="s">
        <v>267</v>
      </c>
      <c r="B85" s="50" t="s">
        <v>6</v>
      </c>
      <c r="C85" s="51">
        <v>6.25</v>
      </c>
      <c r="D85" s="52"/>
      <c r="E85" s="44">
        <f t="shared" si="5"/>
        <v>0</v>
      </c>
      <c r="F85" s="65"/>
    </row>
    <row r="86" spans="1:6" ht="12.75" x14ac:dyDescent="0.2">
      <c r="A86" s="50" t="s">
        <v>285</v>
      </c>
      <c r="B86" s="50" t="s">
        <v>217</v>
      </c>
      <c r="C86" s="51">
        <v>3.25</v>
      </c>
      <c r="D86" s="52"/>
      <c r="E86" s="44">
        <f t="shared" si="5"/>
        <v>0</v>
      </c>
      <c r="F86" s="65"/>
    </row>
    <row r="87" spans="1:6" ht="12.75" x14ac:dyDescent="0.2">
      <c r="A87" s="50"/>
      <c r="B87" s="50"/>
      <c r="C87" s="51"/>
      <c r="D87" s="52"/>
      <c r="E87" s="44"/>
      <c r="F87" s="65"/>
    </row>
    <row r="88" spans="1:6" ht="12.75" x14ac:dyDescent="0.2">
      <c r="A88" s="70" t="s">
        <v>20</v>
      </c>
      <c r="B88" s="71"/>
      <c r="C88" s="71"/>
      <c r="D88" s="52"/>
      <c r="E88" s="72"/>
      <c r="F88" s="65"/>
    </row>
    <row r="89" spans="1:6" ht="12.75" x14ac:dyDescent="0.2">
      <c r="A89" s="74" t="s">
        <v>148</v>
      </c>
      <c r="B89" s="71" t="s">
        <v>149</v>
      </c>
      <c r="C89" s="78">
        <v>17.5</v>
      </c>
      <c r="D89" s="52"/>
      <c r="E89" s="44">
        <f>C89*D89</f>
        <v>0</v>
      </c>
      <c r="F89" s="65"/>
    </row>
    <row r="90" spans="1:6" ht="12.75" x14ac:dyDescent="0.2">
      <c r="A90" s="50" t="s">
        <v>148</v>
      </c>
      <c r="B90" s="50" t="s">
        <v>194</v>
      </c>
      <c r="C90" s="51">
        <v>3.45</v>
      </c>
      <c r="D90" s="52"/>
      <c r="E90" s="44">
        <f>C90*D90</f>
        <v>0</v>
      </c>
      <c r="F90" s="65"/>
    </row>
    <row r="91" spans="1:6" ht="12.75" x14ac:dyDescent="0.2">
      <c r="A91" s="50" t="s">
        <v>328</v>
      </c>
      <c r="B91" s="50" t="s">
        <v>329</v>
      </c>
      <c r="C91" s="51">
        <v>2.65</v>
      </c>
      <c r="D91" s="52"/>
      <c r="E91" s="44">
        <f>C91*D91</f>
        <v>0</v>
      </c>
      <c r="F91" s="65"/>
    </row>
    <row r="92" spans="1:6" ht="12.75" x14ac:dyDescent="0.2">
      <c r="A92" s="66" t="s">
        <v>150</v>
      </c>
      <c r="B92" s="67" t="s">
        <v>333</v>
      </c>
      <c r="C92" s="68">
        <v>2.5499999999999998</v>
      </c>
      <c r="D92" s="52"/>
      <c r="E92" s="44">
        <f>C92*D92</f>
        <v>0</v>
      </c>
      <c r="F92" s="65"/>
    </row>
    <row r="93" spans="1:6" ht="12.75" x14ac:dyDescent="0.2">
      <c r="A93" s="66"/>
      <c r="B93" s="67"/>
      <c r="C93" s="68"/>
      <c r="D93" s="52"/>
      <c r="E93" s="69"/>
      <c r="F93" s="65"/>
    </row>
    <row r="94" spans="1:6" ht="12.75" x14ac:dyDescent="0.2">
      <c r="A94" s="70" t="s">
        <v>204</v>
      </c>
      <c r="B94" s="71"/>
      <c r="C94" s="71"/>
      <c r="D94" s="52"/>
      <c r="E94" s="72"/>
      <c r="F94" s="65"/>
    </row>
    <row r="95" spans="1:6" ht="12.75" x14ac:dyDescent="0.2">
      <c r="A95" s="74" t="s">
        <v>207</v>
      </c>
      <c r="B95" s="50" t="s">
        <v>3</v>
      </c>
      <c r="C95" s="79">
        <v>25.98</v>
      </c>
      <c r="D95" s="52"/>
      <c r="E95" s="44">
        <f t="shared" ref="E95:E105" si="6">C95*D95</f>
        <v>0</v>
      </c>
      <c r="F95" s="65"/>
    </row>
    <row r="96" spans="1:6" ht="12.75" x14ac:dyDescent="0.2">
      <c r="A96" s="74" t="s">
        <v>208</v>
      </c>
      <c r="B96" s="50" t="s">
        <v>3</v>
      </c>
      <c r="C96" s="79">
        <v>29.55</v>
      </c>
      <c r="D96" s="52"/>
      <c r="E96" s="44">
        <f t="shared" si="6"/>
        <v>0</v>
      </c>
      <c r="F96" s="65"/>
    </row>
    <row r="97" spans="1:6" ht="12.75" x14ac:dyDescent="0.2">
      <c r="A97" s="50" t="s">
        <v>18</v>
      </c>
      <c r="B97" s="50" t="s">
        <v>3</v>
      </c>
      <c r="C97" s="51">
        <v>24.65</v>
      </c>
      <c r="D97" s="52"/>
      <c r="E97" s="44">
        <f t="shared" si="6"/>
        <v>0</v>
      </c>
      <c r="F97" s="65"/>
    </row>
    <row r="98" spans="1:6" ht="12.75" x14ac:dyDescent="0.2">
      <c r="A98" s="50" t="s">
        <v>52</v>
      </c>
      <c r="B98" s="50" t="s">
        <v>3</v>
      </c>
      <c r="C98" s="51">
        <v>23.98</v>
      </c>
      <c r="D98" s="52"/>
      <c r="E98" s="44">
        <f t="shared" si="6"/>
        <v>0</v>
      </c>
      <c r="F98" s="65"/>
    </row>
    <row r="99" spans="1:6" ht="12.75" x14ac:dyDescent="0.2">
      <c r="A99" s="50" t="s">
        <v>249</v>
      </c>
      <c r="B99" s="50" t="s">
        <v>53</v>
      </c>
      <c r="C99" s="51">
        <v>13.95</v>
      </c>
      <c r="D99" s="52"/>
      <c r="E99" s="44">
        <f t="shared" si="6"/>
        <v>0</v>
      </c>
      <c r="F99" s="65"/>
    </row>
    <row r="100" spans="1:6" ht="12.75" x14ac:dyDescent="0.2">
      <c r="A100" s="50" t="s">
        <v>171</v>
      </c>
      <c r="B100" s="50" t="s">
        <v>53</v>
      </c>
      <c r="C100" s="51">
        <v>12.95</v>
      </c>
      <c r="D100" s="52"/>
      <c r="E100" s="44">
        <f t="shared" si="6"/>
        <v>0</v>
      </c>
      <c r="F100" s="65"/>
    </row>
    <row r="101" spans="1:6" ht="12.75" x14ac:dyDescent="0.2">
      <c r="A101" s="50" t="s">
        <v>193</v>
      </c>
      <c r="B101" s="50" t="s">
        <v>53</v>
      </c>
      <c r="C101" s="51">
        <v>12.95</v>
      </c>
      <c r="D101" s="52"/>
      <c r="E101" s="44">
        <f t="shared" si="6"/>
        <v>0</v>
      </c>
      <c r="F101" s="65"/>
    </row>
    <row r="102" spans="1:6" ht="12.75" x14ac:dyDescent="0.2">
      <c r="A102" s="128" t="s">
        <v>339</v>
      </c>
      <c r="B102" s="50" t="s">
        <v>3</v>
      </c>
      <c r="C102" s="51">
        <v>23.78</v>
      </c>
      <c r="D102" s="52"/>
      <c r="E102" s="44">
        <f t="shared" si="6"/>
        <v>0</v>
      </c>
      <c r="F102" s="65"/>
    </row>
    <row r="103" spans="1:6" ht="12.75" x14ac:dyDescent="0.2">
      <c r="A103" s="50" t="s">
        <v>147</v>
      </c>
      <c r="B103" s="50" t="s">
        <v>3</v>
      </c>
      <c r="C103" s="51">
        <v>23.54</v>
      </c>
      <c r="D103" s="52"/>
      <c r="E103" s="44">
        <f t="shared" si="6"/>
        <v>0</v>
      </c>
      <c r="F103" s="65"/>
    </row>
    <row r="104" spans="1:6" ht="12.75" x14ac:dyDescent="0.2">
      <c r="A104" s="50" t="s">
        <v>19</v>
      </c>
      <c r="B104" s="50" t="s">
        <v>3</v>
      </c>
      <c r="C104" s="51">
        <v>26.72</v>
      </c>
      <c r="D104" s="52"/>
      <c r="E104" s="44">
        <f t="shared" si="6"/>
        <v>0</v>
      </c>
      <c r="F104" s="65"/>
    </row>
    <row r="105" spans="1:6" ht="12.75" x14ac:dyDescent="0.2">
      <c r="A105" s="50" t="s">
        <v>54</v>
      </c>
      <c r="B105" s="53" t="s">
        <v>53</v>
      </c>
      <c r="C105" s="54">
        <v>13.45</v>
      </c>
      <c r="D105" s="52"/>
      <c r="E105" s="44">
        <f t="shared" si="6"/>
        <v>0</v>
      </c>
      <c r="F105" s="65"/>
    </row>
    <row r="106" spans="1:6" ht="12.75" x14ac:dyDescent="0.2">
      <c r="A106" s="66"/>
      <c r="B106" s="67"/>
      <c r="C106" s="68"/>
      <c r="D106" s="52"/>
      <c r="E106" s="69"/>
      <c r="F106" s="65"/>
    </row>
    <row r="107" spans="1:6" ht="12.75" x14ac:dyDescent="0.2">
      <c r="A107" s="70" t="s">
        <v>58</v>
      </c>
      <c r="B107" s="71"/>
      <c r="C107" s="71"/>
      <c r="D107" s="52"/>
      <c r="E107" s="72"/>
      <c r="F107" s="65"/>
    </row>
    <row r="108" spans="1:6" ht="12.75" x14ac:dyDescent="0.2">
      <c r="A108" s="50" t="s">
        <v>173</v>
      </c>
      <c r="B108" s="50" t="s">
        <v>286</v>
      </c>
      <c r="C108" s="51">
        <v>6.95</v>
      </c>
      <c r="D108" s="52"/>
      <c r="E108" s="44">
        <f>C108*D108</f>
        <v>0</v>
      </c>
      <c r="F108" s="65"/>
    </row>
    <row r="109" spans="1:6" ht="12.75" x14ac:dyDescent="0.2">
      <c r="A109" s="50" t="s">
        <v>174</v>
      </c>
      <c r="B109" s="50" t="s">
        <v>28</v>
      </c>
      <c r="C109" s="51">
        <v>3.45</v>
      </c>
      <c r="D109" s="52"/>
      <c r="E109" s="44">
        <f>C109*D109</f>
        <v>0</v>
      </c>
      <c r="F109" s="65"/>
    </row>
    <row r="110" spans="1:6" ht="12.75" x14ac:dyDescent="0.2">
      <c r="A110" s="50"/>
      <c r="B110" s="53"/>
      <c r="C110" s="54"/>
      <c r="D110" s="52"/>
      <c r="E110" s="44"/>
      <c r="F110" s="65"/>
    </row>
    <row r="111" spans="1:6" ht="12.75" x14ac:dyDescent="0.2">
      <c r="A111" s="59" t="s">
        <v>209</v>
      </c>
      <c r="B111" s="60"/>
      <c r="C111" s="16"/>
      <c r="D111" s="52"/>
      <c r="E111" s="58"/>
      <c r="F111" s="65"/>
    </row>
    <row r="112" spans="1:6" ht="12.75" x14ac:dyDescent="0.2">
      <c r="A112" s="50" t="s">
        <v>259</v>
      </c>
      <c r="B112" s="63" t="s">
        <v>287</v>
      </c>
      <c r="C112" s="64">
        <v>7.95</v>
      </c>
      <c r="D112" s="52"/>
      <c r="E112" s="44">
        <f t="shared" ref="E112:E115" si="7">C112*D112</f>
        <v>0</v>
      </c>
      <c r="F112" s="65"/>
    </row>
    <row r="113" spans="1:6" ht="12.75" x14ac:dyDescent="0.2">
      <c r="A113" s="50" t="s">
        <v>59</v>
      </c>
      <c r="B113" s="50" t="s">
        <v>310</v>
      </c>
      <c r="C113" s="51">
        <v>7.25</v>
      </c>
      <c r="D113" s="52"/>
      <c r="E113" s="44">
        <f t="shared" si="7"/>
        <v>0</v>
      </c>
      <c r="F113" s="65"/>
    </row>
    <row r="114" spans="1:6" ht="12.75" x14ac:dyDescent="0.2">
      <c r="A114" s="50" t="s">
        <v>60</v>
      </c>
      <c r="B114" s="75">
        <v>40</v>
      </c>
      <c r="C114" s="51">
        <v>3.25</v>
      </c>
      <c r="D114" s="52"/>
      <c r="E114" s="44">
        <f t="shared" si="7"/>
        <v>0</v>
      </c>
      <c r="F114" s="65"/>
    </row>
    <row r="115" spans="1:6" ht="12.75" x14ac:dyDescent="0.2">
      <c r="A115" s="50" t="s">
        <v>61</v>
      </c>
      <c r="B115" s="75" t="s">
        <v>218</v>
      </c>
      <c r="C115" s="44">
        <v>5.75</v>
      </c>
      <c r="D115" s="52"/>
      <c r="E115" s="44">
        <f t="shared" si="7"/>
        <v>0</v>
      </c>
      <c r="F115" s="65"/>
    </row>
    <row r="116" spans="1:6" ht="12.75" x14ac:dyDescent="0.2">
      <c r="A116" s="50"/>
      <c r="B116" s="80"/>
      <c r="C116" s="44"/>
      <c r="D116" s="52"/>
      <c r="E116" s="44"/>
      <c r="F116" s="65"/>
    </row>
    <row r="117" spans="1:6" ht="12.75" x14ac:dyDescent="0.2">
      <c r="A117" s="50"/>
      <c r="B117" s="80"/>
      <c r="C117" s="44"/>
      <c r="D117" s="52"/>
      <c r="E117" s="44"/>
      <c r="F117" s="65"/>
    </row>
    <row r="118" spans="1:6" ht="12.75" x14ac:dyDescent="0.2">
      <c r="A118" s="50"/>
      <c r="B118" s="80"/>
      <c r="C118" s="44"/>
      <c r="D118" s="52"/>
      <c r="E118" s="44"/>
      <c r="F118" s="65"/>
    </row>
    <row r="119" spans="1:6" ht="12.75" x14ac:dyDescent="0.2">
      <c r="A119" s="50"/>
      <c r="B119" s="80"/>
      <c r="C119" s="44"/>
      <c r="D119" s="52"/>
      <c r="E119" s="44"/>
      <c r="F119" s="65"/>
    </row>
    <row r="120" spans="1:6" ht="12.75" x14ac:dyDescent="0.2">
      <c r="A120" s="50"/>
      <c r="B120" s="80"/>
      <c r="C120" s="44"/>
      <c r="D120" s="52"/>
      <c r="E120" s="44"/>
      <c r="F120" s="65"/>
    </row>
    <row r="121" spans="1:6" ht="12.75" x14ac:dyDescent="0.2">
      <c r="A121" s="50"/>
      <c r="B121" s="80"/>
      <c r="C121" s="44"/>
      <c r="D121" s="52"/>
      <c r="E121" s="44"/>
      <c r="F121" s="65"/>
    </row>
    <row r="122" spans="1:6" ht="12.75" x14ac:dyDescent="0.2">
      <c r="A122" s="50"/>
      <c r="B122" s="80"/>
      <c r="C122" s="44"/>
      <c r="D122" s="52"/>
      <c r="E122" s="44"/>
      <c r="F122" s="65"/>
    </row>
    <row r="123" spans="1:6" ht="12.75" x14ac:dyDescent="0.2">
      <c r="A123" s="70" t="s">
        <v>260</v>
      </c>
      <c r="B123" s="71"/>
      <c r="C123" s="71"/>
      <c r="D123" s="52"/>
      <c r="E123" s="72"/>
      <c r="F123" s="30"/>
    </row>
    <row r="124" spans="1:6" ht="12.75" x14ac:dyDescent="0.2">
      <c r="A124" s="50" t="s">
        <v>24</v>
      </c>
      <c r="B124" s="75" t="s">
        <v>57</v>
      </c>
      <c r="C124" s="51">
        <v>3.75</v>
      </c>
      <c r="D124" s="52"/>
      <c r="E124" s="44">
        <f t="shared" ref="E124:E128" si="8">C124*D124</f>
        <v>0</v>
      </c>
      <c r="F124" s="30"/>
    </row>
    <row r="125" spans="1:6" ht="12.75" x14ac:dyDescent="0.2">
      <c r="A125" s="50" t="s">
        <v>25</v>
      </c>
      <c r="B125" s="75" t="s">
        <v>57</v>
      </c>
      <c r="C125" s="51">
        <v>3.45</v>
      </c>
      <c r="D125" s="52"/>
      <c r="E125" s="44">
        <f t="shared" si="8"/>
        <v>0</v>
      </c>
      <c r="F125" s="30"/>
    </row>
    <row r="126" spans="1:6" ht="12.75" x14ac:dyDescent="0.2">
      <c r="A126" s="50" t="s">
        <v>56</v>
      </c>
      <c r="B126" s="50" t="s">
        <v>57</v>
      </c>
      <c r="C126" s="51">
        <v>3.56</v>
      </c>
      <c r="D126" s="52"/>
      <c r="E126" s="44">
        <f t="shared" si="8"/>
        <v>0</v>
      </c>
      <c r="F126" s="81"/>
    </row>
    <row r="127" spans="1:6" ht="12.75" x14ac:dyDescent="0.2">
      <c r="A127" s="50" t="s">
        <v>151</v>
      </c>
      <c r="B127" s="53" t="s">
        <v>26</v>
      </c>
      <c r="C127" s="54">
        <v>6.65</v>
      </c>
      <c r="D127" s="52"/>
      <c r="E127" s="44">
        <f t="shared" si="8"/>
        <v>0</v>
      </c>
      <c r="F127" s="81"/>
    </row>
    <row r="128" spans="1:6" ht="12.75" x14ac:dyDescent="0.2">
      <c r="A128" s="48" t="s">
        <v>213</v>
      </c>
      <c r="B128" s="49" t="s">
        <v>26</v>
      </c>
      <c r="C128" s="29">
        <v>3.45</v>
      </c>
      <c r="D128" s="52"/>
      <c r="E128" s="29">
        <f t="shared" si="8"/>
        <v>0</v>
      </c>
      <c r="F128" s="81"/>
    </row>
    <row r="129" spans="1:6" ht="12.75" x14ac:dyDescent="0.2">
      <c r="A129" s="49"/>
      <c r="B129" s="49"/>
      <c r="C129" s="29"/>
      <c r="D129" s="52"/>
      <c r="E129" s="29"/>
      <c r="F129" s="81"/>
    </row>
    <row r="130" spans="1:6" ht="12.75" x14ac:dyDescent="0.2">
      <c r="A130" s="70" t="s">
        <v>210</v>
      </c>
      <c r="B130" s="71"/>
      <c r="C130" s="71"/>
      <c r="D130" s="52"/>
      <c r="E130" s="72"/>
      <c r="F130" s="30"/>
    </row>
    <row r="131" spans="1:6" ht="12.75" x14ac:dyDescent="0.2">
      <c r="A131" s="50" t="s">
        <v>62</v>
      </c>
      <c r="B131" s="50" t="s">
        <v>152</v>
      </c>
      <c r="C131" s="51">
        <v>8.25</v>
      </c>
      <c r="D131" s="52"/>
      <c r="E131" s="44">
        <f t="shared" ref="E131:E139" si="9">C131*D131</f>
        <v>0</v>
      </c>
      <c r="F131" s="30"/>
    </row>
    <row r="132" spans="1:6" ht="12.75" x14ac:dyDescent="0.2">
      <c r="A132" s="50" t="s">
        <v>30</v>
      </c>
      <c r="B132" s="50" t="s">
        <v>64</v>
      </c>
      <c r="C132" s="51">
        <v>7.75</v>
      </c>
      <c r="D132" s="52"/>
      <c r="E132" s="44">
        <f t="shared" si="9"/>
        <v>0</v>
      </c>
      <c r="F132" s="30"/>
    </row>
    <row r="133" spans="1:6" ht="12.75" x14ac:dyDescent="0.2">
      <c r="A133" s="50" t="s">
        <v>65</v>
      </c>
      <c r="B133" s="50" t="s">
        <v>77</v>
      </c>
      <c r="C133" s="51">
        <v>5.25</v>
      </c>
      <c r="D133" s="52"/>
      <c r="E133" s="44">
        <f t="shared" si="9"/>
        <v>0</v>
      </c>
      <c r="F133" s="30"/>
    </row>
    <row r="134" spans="1:6" ht="12.75" x14ac:dyDescent="0.2">
      <c r="A134" s="50" t="s">
        <v>219</v>
      </c>
      <c r="B134" s="50" t="s">
        <v>220</v>
      </c>
      <c r="C134" s="51">
        <v>6.25</v>
      </c>
      <c r="D134" s="52"/>
      <c r="E134" s="44">
        <f t="shared" si="9"/>
        <v>0</v>
      </c>
      <c r="F134" s="30"/>
    </row>
    <row r="135" spans="1:6" ht="12.75" x14ac:dyDescent="0.2">
      <c r="A135" s="50" t="s">
        <v>66</v>
      </c>
      <c r="B135" s="53" t="s">
        <v>63</v>
      </c>
      <c r="C135" s="54">
        <v>5.95</v>
      </c>
      <c r="D135" s="52"/>
      <c r="E135" s="44">
        <f t="shared" si="9"/>
        <v>0</v>
      </c>
      <c r="F135" s="30"/>
    </row>
    <row r="136" spans="1:6" ht="12.75" x14ac:dyDescent="0.2">
      <c r="A136" s="63" t="s">
        <v>352</v>
      </c>
      <c r="B136" s="63" t="s">
        <v>31</v>
      </c>
      <c r="C136" s="64">
        <v>5.95</v>
      </c>
      <c r="D136" s="52"/>
      <c r="E136" s="44">
        <f t="shared" si="9"/>
        <v>0</v>
      </c>
      <c r="F136" s="81"/>
    </row>
    <row r="137" spans="1:6" ht="12.75" x14ac:dyDescent="0.2">
      <c r="A137" s="50" t="s">
        <v>154</v>
      </c>
      <c r="B137" s="50" t="s">
        <v>27</v>
      </c>
      <c r="C137" s="44">
        <v>3.25</v>
      </c>
      <c r="D137" s="52"/>
      <c r="E137" s="44">
        <f t="shared" si="9"/>
        <v>0</v>
      </c>
      <c r="F137" s="30"/>
    </row>
    <row r="138" spans="1:6" ht="12.75" x14ac:dyDescent="0.2">
      <c r="A138" s="50" t="s">
        <v>269</v>
      </c>
      <c r="B138" s="75">
        <v>100</v>
      </c>
      <c r="C138" s="44">
        <v>6.25</v>
      </c>
      <c r="D138" s="52"/>
      <c r="E138" s="44">
        <f t="shared" si="9"/>
        <v>0</v>
      </c>
      <c r="F138" s="30"/>
    </row>
    <row r="139" spans="1:6" ht="12.75" x14ac:dyDescent="0.2">
      <c r="A139" s="66" t="s">
        <v>272</v>
      </c>
      <c r="B139" s="67" t="s">
        <v>273</v>
      </c>
      <c r="C139" s="68">
        <v>1.95</v>
      </c>
      <c r="D139" s="52"/>
      <c r="E139" s="69">
        <f t="shared" si="9"/>
        <v>0</v>
      </c>
      <c r="F139" s="30"/>
    </row>
    <row r="140" spans="1:6" ht="12.75" x14ac:dyDescent="0.2">
      <c r="A140" s="66"/>
      <c r="B140" s="67"/>
      <c r="C140" s="68"/>
      <c r="D140" s="52"/>
      <c r="E140" s="69"/>
      <c r="F140" s="30"/>
    </row>
    <row r="141" spans="1:6" ht="12.75" x14ac:dyDescent="0.2">
      <c r="A141" s="70" t="s">
        <v>231</v>
      </c>
      <c r="B141" s="71"/>
      <c r="C141" s="71"/>
      <c r="D141" s="52"/>
      <c r="E141" s="72"/>
      <c r="F141" s="30"/>
    </row>
    <row r="142" spans="1:6" ht="12.75" x14ac:dyDescent="0.2">
      <c r="A142" s="50" t="s">
        <v>67</v>
      </c>
      <c r="B142" s="50" t="s">
        <v>68</v>
      </c>
      <c r="C142" s="51">
        <v>2.75</v>
      </c>
      <c r="D142" s="52"/>
      <c r="E142" s="44">
        <f t="shared" ref="E142:E158" si="10">C142*D142</f>
        <v>0</v>
      </c>
      <c r="F142" s="30"/>
    </row>
    <row r="143" spans="1:6" ht="12.75" x14ac:dyDescent="0.2">
      <c r="A143" s="128" t="s">
        <v>340</v>
      </c>
      <c r="B143" s="50" t="s">
        <v>68</v>
      </c>
      <c r="C143" s="51">
        <v>5.95</v>
      </c>
      <c r="D143" s="52"/>
      <c r="E143" s="44">
        <f>C143*D143</f>
        <v>0</v>
      </c>
      <c r="F143" s="30"/>
    </row>
    <row r="144" spans="1:6" ht="12.75" x14ac:dyDescent="0.2">
      <c r="A144" s="50" t="s">
        <v>297</v>
      </c>
      <c r="B144" s="50" t="s">
        <v>69</v>
      </c>
      <c r="C144" s="51">
        <v>4.95</v>
      </c>
      <c r="D144" s="52"/>
      <c r="E144" s="44">
        <f t="shared" ref="E144" si="11">C144*D144</f>
        <v>0</v>
      </c>
      <c r="F144" s="30"/>
    </row>
    <row r="145" spans="1:6" ht="12.75" x14ac:dyDescent="0.2">
      <c r="A145" s="50" t="s">
        <v>301</v>
      </c>
      <c r="B145" s="50" t="s">
        <v>68</v>
      </c>
      <c r="C145" s="51">
        <v>4.6500000000000004</v>
      </c>
      <c r="D145" s="52"/>
      <c r="E145" s="44">
        <f t="shared" si="10"/>
        <v>0</v>
      </c>
      <c r="F145" s="30"/>
    </row>
    <row r="146" spans="1:6" ht="12.75" x14ac:dyDescent="0.2">
      <c r="A146" s="50" t="s">
        <v>32</v>
      </c>
      <c r="B146" s="50" t="s">
        <v>221</v>
      </c>
      <c r="C146" s="51">
        <v>3.69</v>
      </c>
      <c r="D146" s="52"/>
      <c r="E146" s="44">
        <f t="shared" si="10"/>
        <v>0</v>
      </c>
      <c r="F146" s="30"/>
    </row>
    <row r="147" spans="1:6" ht="12.75" x14ac:dyDescent="0.2">
      <c r="A147" s="50" t="s">
        <v>70</v>
      </c>
      <c r="B147" s="50" t="s">
        <v>214</v>
      </c>
      <c r="C147" s="51">
        <v>3.85</v>
      </c>
      <c r="D147" s="52"/>
      <c r="E147" s="44">
        <f t="shared" si="10"/>
        <v>0</v>
      </c>
      <c r="F147" s="30"/>
    </row>
    <row r="148" spans="1:6" ht="12.75" x14ac:dyDescent="0.2">
      <c r="A148" s="50" t="s">
        <v>72</v>
      </c>
      <c r="B148" s="50" t="s">
        <v>215</v>
      </c>
      <c r="C148" s="51">
        <v>4.25</v>
      </c>
      <c r="D148" s="52"/>
      <c r="E148" s="44">
        <f t="shared" si="10"/>
        <v>0</v>
      </c>
      <c r="F148" s="30"/>
    </row>
    <row r="149" spans="1:6" ht="12.75" x14ac:dyDescent="0.2">
      <c r="A149" s="50" t="s">
        <v>73</v>
      </c>
      <c r="B149" s="50" t="s">
        <v>74</v>
      </c>
      <c r="C149" s="51">
        <v>4.1500000000000004</v>
      </c>
      <c r="D149" s="52"/>
      <c r="E149" s="44">
        <f t="shared" si="10"/>
        <v>0</v>
      </c>
      <c r="F149" s="30"/>
    </row>
    <row r="150" spans="1:6" ht="12.75" x14ac:dyDescent="0.2">
      <c r="A150" s="50" t="s">
        <v>155</v>
      </c>
      <c r="B150" s="50" t="s">
        <v>334</v>
      </c>
      <c r="C150" s="51">
        <v>1.98</v>
      </c>
      <c r="D150" s="52"/>
      <c r="E150" s="44">
        <f t="shared" si="10"/>
        <v>0</v>
      </c>
      <c r="F150" s="30"/>
    </row>
    <row r="151" spans="1:6" ht="12.75" x14ac:dyDescent="0.2">
      <c r="A151" s="50" t="s">
        <v>75</v>
      </c>
      <c r="B151" s="50" t="s">
        <v>34</v>
      </c>
      <c r="C151" s="51">
        <v>3.75</v>
      </c>
      <c r="D151" s="52"/>
      <c r="E151" s="44">
        <f t="shared" si="10"/>
        <v>0</v>
      </c>
      <c r="F151" s="30"/>
    </row>
    <row r="152" spans="1:6" ht="12.75" x14ac:dyDescent="0.2">
      <c r="A152" s="50" t="s">
        <v>250</v>
      </c>
      <c r="B152" s="50" t="s">
        <v>251</v>
      </c>
      <c r="C152" s="51">
        <v>3.95</v>
      </c>
      <c r="D152" s="52"/>
      <c r="E152" s="44">
        <f t="shared" si="10"/>
        <v>0</v>
      </c>
      <c r="F152" s="30"/>
    </row>
    <row r="153" spans="1:6" ht="12.75" x14ac:dyDescent="0.2">
      <c r="A153" s="128" t="s">
        <v>349</v>
      </c>
      <c r="B153" s="128" t="s">
        <v>341</v>
      </c>
      <c r="C153" s="51">
        <v>3.25</v>
      </c>
      <c r="D153" s="52"/>
      <c r="E153" s="44">
        <f>C153*D153</f>
        <v>0</v>
      </c>
      <c r="F153" s="30"/>
    </row>
    <row r="154" spans="1:6" ht="12.75" x14ac:dyDescent="0.2">
      <c r="A154" s="50" t="s">
        <v>224</v>
      </c>
      <c r="B154" s="50" t="s">
        <v>223</v>
      </c>
      <c r="C154" s="51">
        <v>3.95</v>
      </c>
      <c r="D154" s="52"/>
      <c r="E154" s="44">
        <f>C154*D154</f>
        <v>0</v>
      </c>
      <c r="F154" s="30"/>
    </row>
    <row r="155" spans="1:6" ht="12.75" x14ac:dyDescent="0.2">
      <c r="A155" s="50" t="s">
        <v>76</v>
      </c>
      <c r="B155" s="50" t="s">
        <v>68</v>
      </c>
      <c r="C155" s="51">
        <v>4.6500000000000004</v>
      </c>
      <c r="D155" s="52"/>
      <c r="E155" s="44">
        <f t="shared" si="10"/>
        <v>0</v>
      </c>
      <c r="F155" s="30"/>
    </row>
    <row r="156" spans="1:6" ht="12.75" x14ac:dyDescent="0.2">
      <c r="A156" s="50" t="s">
        <v>348</v>
      </c>
      <c r="B156" s="53" t="s">
        <v>291</v>
      </c>
      <c r="C156" s="54">
        <v>5.72</v>
      </c>
      <c r="D156" s="52"/>
      <c r="E156" s="44">
        <f t="shared" si="10"/>
        <v>0</v>
      </c>
      <c r="F156" s="30"/>
    </row>
    <row r="157" spans="1:6" ht="12.75" x14ac:dyDescent="0.2">
      <c r="A157" s="55" t="s">
        <v>216</v>
      </c>
      <c r="B157" s="56" t="s">
        <v>217</v>
      </c>
      <c r="C157" s="57">
        <v>4.95</v>
      </c>
      <c r="D157" s="52"/>
      <c r="E157" s="58">
        <f t="shared" si="10"/>
        <v>0</v>
      </c>
      <c r="F157" s="30"/>
    </row>
    <row r="158" spans="1:6" ht="12.75" x14ac:dyDescent="0.2">
      <c r="A158" s="55" t="s">
        <v>232</v>
      </c>
      <c r="B158" s="56" t="s">
        <v>64</v>
      </c>
      <c r="C158" s="57">
        <v>6.95</v>
      </c>
      <c r="D158" s="52"/>
      <c r="E158" s="44">
        <f t="shared" si="10"/>
        <v>0</v>
      </c>
      <c r="F158" s="30"/>
    </row>
    <row r="159" spans="1:6" ht="12.75" x14ac:dyDescent="0.2">
      <c r="A159" s="55"/>
      <c r="B159" s="56"/>
      <c r="C159" s="57"/>
      <c r="D159" s="52"/>
      <c r="E159" s="58"/>
      <c r="F159" s="30"/>
    </row>
    <row r="160" spans="1:6" ht="12.75" x14ac:dyDescent="0.2">
      <c r="A160" s="82" t="s">
        <v>222</v>
      </c>
      <c r="B160" s="83"/>
      <c r="C160" s="83"/>
      <c r="D160" s="52"/>
      <c r="E160" s="84"/>
      <c r="F160" s="30"/>
    </row>
    <row r="161" spans="1:6" ht="12.75" x14ac:dyDescent="0.2">
      <c r="A161" s="50" t="s">
        <v>90</v>
      </c>
      <c r="B161" s="85" t="s">
        <v>91</v>
      </c>
      <c r="C161" s="51">
        <v>1.95</v>
      </c>
      <c r="D161" s="52"/>
      <c r="E161" s="44">
        <f t="shared" ref="E161:E170" si="12">C161*D161</f>
        <v>0</v>
      </c>
      <c r="F161" s="30"/>
    </row>
    <row r="162" spans="1:6" ht="12.75" x14ac:dyDescent="0.2">
      <c r="A162" s="50" t="s">
        <v>226</v>
      </c>
      <c r="B162" s="85" t="s">
        <v>227</v>
      </c>
      <c r="C162" s="51">
        <v>2.2400000000000002</v>
      </c>
      <c r="D162" s="52"/>
      <c r="E162" s="44">
        <f t="shared" si="12"/>
        <v>0</v>
      </c>
      <c r="F162" s="30"/>
    </row>
    <row r="163" spans="1:6" ht="12.75" x14ac:dyDescent="0.2">
      <c r="A163" s="50" t="s">
        <v>228</v>
      </c>
      <c r="B163" s="85" t="s">
        <v>95</v>
      </c>
      <c r="C163" s="51">
        <v>2.19</v>
      </c>
      <c r="D163" s="52"/>
      <c r="E163" s="44">
        <f t="shared" si="12"/>
        <v>0</v>
      </c>
      <c r="F163" s="30"/>
    </row>
    <row r="164" spans="1:6" ht="12.75" x14ac:dyDescent="0.2">
      <c r="A164" s="50" t="s">
        <v>229</v>
      </c>
      <c r="B164" s="85" t="s">
        <v>29</v>
      </c>
      <c r="C164" s="51">
        <v>5.95</v>
      </c>
      <c r="D164" s="52"/>
      <c r="E164" s="44">
        <f t="shared" si="12"/>
        <v>0</v>
      </c>
      <c r="F164" s="30"/>
    </row>
    <row r="165" spans="1:6" ht="12.75" x14ac:dyDescent="0.2">
      <c r="A165" s="50" t="s">
        <v>161</v>
      </c>
      <c r="B165" s="85" t="s">
        <v>29</v>
      </c>
      <c r="C165" s="51">
        <v>2.78</v>
      </c>
      <c r="D165" s="52"/>
      <c r="E165" s="44">
        <f t="shared" si="12"/>
        <v>0</v>
      </c>
      <c r="F165" s="30"/>
    </row>
    <row r="166" spans="1:6" ht="12.75" x14ac:dyDescent="0.2">
      <c r="A166" s="50" t="s">
        <v>92</v>
      </c>
      <c r="B166" s="85" t="s">
        <v>323</v>
      </c>
      <c r="C166" s="51">
        <v>3.95</v>
      </c>
      <c r="D166" s="52"/>
      <c r="E166" s="44">
        <f t="shared" si="12"/>
        <v>0</v>
      </c>
      <c r="F166" s="30"/>
    </row>
    <row r="167" spans="1:6" ht="12.75" x14ac:dyDescent="0.2">
      <c r="A167" s="50" t="s">
        <v>93</v>
      </c>
      <c r="B167" s="85" t="s">
        <v>94</v>
      </c>
      <c r="C167" s="51">
        <v>2.5499999999999998</v>
      </c>
      <c r="D167" s="52"/>
      <c r="E167" s="44">
        <f t="shared" si="12"/>
        <v>0</v>
      </c>
      <c r="F167" s="30"/>
    </row>
    <row r="168" spans="1:6" ht="12.75" x14ac:dyDescent="0.2">
      <c r="A168" s="50" t="s">
        <v>288</v>
      </c>
      <c r="B168" s="85" t="s">
        <v>225</v>
      </c>
      <c r="C168" s="51">
        <v>4.75</v>
      </c>
      <c r="D168" s="52"/>
      <c r="E168" s="44">
        <f t="shared" si="12"/>
        <v>0</v>
      </c>
      <c r="F168" s="30"/>
    </row>
    <row r="169" spans="1:6" ht="12.75" x14ac:dyDescent="0.2">
      <c r="A169" s="50" t="s">
        <v>96</v>
      </c>
      <c r="B169" s="50" t="s">
        <v>95</v>
      </c>
      <c r="C169" s="51">
        <v>2.95</v>
      </c>
      <c r="D169" s="52"/>
      <c r="E169" s="44">
        <f t="shared" si="12"/>
        <v>0</v>
      </c>
      <c r="F169" s="30"/>
    </row>
    <row r="170" spans="1:6" ht="12.75" x14ac:dyDescent="0.2">
      <c r="A170" s="50" t="s">
        <v>97</v>
      </c>
      <c r="B170" s="53" t="s">
        <v>38</v>
      </c>
      <c r="C170" s="54">
        <v>1.85</v>
      </c>
      <c r="D170" s="52"/>
      <c r="E170" s="44">
        <f t="shared" si="12"/>
        <v>0</v>
      </c>
      <c r="F170" s="30"/>
    </row>
    <row r="171" spans="1:6" ht="12.75" x14ac:dyDescent="0.2">
      <c r="A171" s="50" t="s">
        <v>110</v>
      </c>
      <c r="B171" s="85" t="s">
        <v>29</v>
      </c>
      <c r="C171" s="51">
        <v>3.25</v>
      </c>
      <c r="D171" s="52"/>
      <c r="E171" s="44">
        <f t="shared" ref="E171:E183" si="13">C171*D171</f>
        <v>0</v>
      </c>
      <c r="F171" s="81"/>
    </row>
    <row r="172" spans="1:6" ht="12.75" x14ac:dyDescent="0.2">
      <c r="A172" s="50" t="s">
        <v>139</v>
      </c>
      <c r="B172" s="50" t="s">
        <v>153</v>
      </c>
      <c r="C172" s="51">
        <v>2.95</v>
      </c>
      <c r="D172" s="52"/>
      <c r="E172" s="44">
        <f t="shared" si="13"/>
        <v>0</v>
      </c>
      <c r="F172" s="30"/>
    </row>
    <row r="173" spans="1:6" ht="12.75" x14ac:dyDescent="0.2">
      <c r="A173" s="50" t="s">
        <v>37</v>
      </c>
      <c r="B173" s="50" t="s">
        <v>33</v>
      </c>
      <c r="C173" s="51">
        <v>4.95</v>
      </c>
      <c r="D173" s="52"/>
      <c r="E173" s="44">
        <f t="shared" si="13"/>
        <v>0</v>
      </c>
      <c r="F173" s="30"/>
    </row>
    <row r="174" spans="1:6" ht="12.75" x14ac:dyDescent="0.2">
      <c r="A174" s="50" t="s">
        <v>111</v>
      </c>
      <c r="B174" s="53" t="s">
        <v>33</v>
      </c>
      <c r="C174" s="54">
        <v>5.25</v>
      </c>
      <c r="D174" s="52"/>
      <c r="E174" s="44">
        <f t="shared" si="13"/>
        <v>0</v>
      </c>
      <c r="F174" s="30"/>
    </row>
    <row r="175" spans="1:6" ht="12.75" x14ac:dyDescent="0.2">
      <c r="A175" s="50" t="s">
        <v>270</v>
      </c>
      <c r="B175" s="53" t="s">
        <v>271</v>
      </c>
      <c r="C175" s="54">
        <v>1.49</v>
      </c>
      <c r="D175" s="52"/>
      <c r="E175" s="44">
        <f t="shared" si="13"/>
        <v>0</v>
      </c>
      <c r="F175" s="30"/>
    </row>
    <row r="176" spans="1:6" ht="12.75" x14ac:dyDescent="0.2">
      <c r="A176" s="50"/>
      <c r="B176" s="53"/>
      <c r="C176" s="54"/>
      <c r="D176" s="52"/>
      <c r="E176" s="44"/>
      <c r="F176" s="30"/>
    </row>
    <row r="177" spans="1:6" ht="12.75" x14ac:dyDescent="0.2">
      <c r="A177" s="82" t="s">
        <v>318</v>
      </c>
      <c r="B177" s="83"/>
      <c r="C177" s="54"/>
      <c r="D177" s="52"/>
      <c r="E177" s="44"/>
      <c r="F177" s="30"/>
    </row>
    <row r="178" spans="1:6" ht="12.75" x14ac:dyDescent="0.2">
      <c r="A178" s="50" t="s">
        <v>311</v>
      </c>
      <c r="B178" s="50" t="s">
        <v>163</v>
      </c>
      <c r="C178" s="51">
        <v>2.54</v>
      </c>
      <c r="D178" s="52"/>
      <c r="E178" s="44">
        <f t="shared" si="13"/>
        <v>0</v>
      </c>
      <c r="F178" s="30"/>
    </row>
    <row r="179" spans="1:6" ht="12.75" x14ac:dyDescent="0.2">
      <c r="A179" s="50" t="s">
        <v>312</v>
      </c>
      <c r="B179" s="50" t="s">
        <v>247</v>
      </c>
      <c r="C179" s="51">
        <v>2.95</v>
      </c>
      <c r="D179" s="52"/>
      <c r="E179" s="44">
        <f t="shared" ref="E179" si="14">C179*D179</f>
        <v>0</v>
      </c>
      <c r="F179" s="30"/>
    </row>
    <row r="180" spans="1:6" ht="12.75" x14ac:dyDescent="0.2">
      <c r="A180" s="50" t="s">
        <v>112</v>
      </c>
      <c r="B180" s="50" t="s">
        <v>230</v>
      </c>
      <c r="C180" s="51">
        <v>2.68</v>
      </c>
      <c r="D180" s="52"/>
      <c r="E180" s="44">
        <f t="shared" si="13"/>
        <v>0</v>
      </c>
      <c r="F180" s="30"/>
    </row>
    <row r="181" spans="1:6" ht="12.75" x14ac:dyDescent="0.2">
      <c r="A181" s="50" t="s">
        <v>113</v>
      </c>
      <c r="B181" s="50" t="s">
        <v>230</v>
      </c>
      <c r="C181" s="51">
        <v>2.59</v>
      </c>
      <c r="D181" s="52"/>
      <c r="E181" s="44">
        <f t="shared" si="13"/>
        <v>0</v>
      </c>
      <c r="F181" s="30"/>
    </row>
    <row r="182" spans="1:6" ht="12.75" x14ac:dyDescent="0.2">
      <c r="A182" s="50" t="s">
        <v>114</v>
      </c>
      <c r="B182" s="50" t="s">
        <v>115</v>
      </c>
      <c r="C182" s="51">
        <v>7.95</v>
      </c>
      <c r="D182" s="52"/>
      <c r="E182" s="44">
        <f t="shared" si="13"/>
        <v>0</v>
      </c>
      <c r="F182" s="30"/>
    </row>
    <row r="183" spans="1:6" ht="12.75" x14ac:dyDescent="0.2">
      <c r="A183" s="50" t="s">
        <v>116</v>
      </c>
      <c r="B183" s="50" t="s">
        <v>117</v>
      </c>
      <c r="C183" s="51">
        <v>5.75</v>
      </c>
      <c r="D183" s="52"/>
      <c r="E183" s="44">
        <f t="shared" si="13"/>
        <v>0</v>
      </c>
      <c r="F183" s="30"/>
    </row>
    <row r="184" spans="1:6" ht="12.75" x14ac:dyDescent="0.2">
      <c r="A184" s="55"/>
      <c r="B184" s="56"/>
      <c r="C184" s="57"/>
      <c r="D184" s="52"/>
      <c r="E184" s="58"/>
      <c r="F184" s="30"/>
    </row>
    <row r="185" spans="1:6" ht="12.75" x14ac:dyDescent="0.2">
      <c r="A185" s="66"/>
      <c r="B185" s="49"/>
      <c r="C185" s="29"/>
      <c r="D185" s="52"/>
      <c r="E185" s="69"/>
      <c r="F185" s="30"/>
    </row>
    <row r="186" spans="1:6" ht="12.75" x14ac:dyDescent="0.2">
      <c r="A186" s="70" t="s">
        <v>178</v>
      </c>
      <c r="B186" s="71"/>
      <c r="C186" s="71"/>
      <c r="D186" s="52"/>
      <c r="E186" s="72"/>
      <c r="F186" s="30"/>
    </row>
    <row r="187" spans="1:6" ht="12.75" x14ac:dyDescent="0.2">
      <c r="A187" s="50" t="s">
        <v>274</v>
      </c>
      <c r="B187" s="50" t="s">
        <v>64</v>
      </c>
      <c r="C187" s="51">
        <v>4.95</v>
      </c>
      <c r="D187" s="52"/>
      <c r="E187" s="44">
        <f t="shared" ref="E187:E191" si="15">C187*D187</f>
        <v>0</v>
      </c>
      <c r="F187" s="30"/>
    </row>
    <row r="188" spans="1:6" ht="12.75" x14ac:dyDescent="0.2">
      <c r="A188" s="50" t="s">
        <v>136</v>
      </c>
      <c r="B188" s="50" t="s">
        <v>64</v>
      </c>
      <c r="C188" s="51">
        <v>5.45</v>
      </c>
      <c r="D188" s="52"/>
      <c r="E188" s="44">
        <f t="shared" si="15"/>
        <v>0</v>
      </c>
      <c r="F188" s="30"/>
    </row>
    <row r="189" spans="1:6" ht="12.75" x14ac:dyDescent="0.2">
      <c r="A189" s="50" t="s">
        <v>292</v>
      </c>
      <c r="B189" s="50" t="s">
        <v>64</v>
      </c>
      <c r="C189" s="51">
        <v>4.75</v>
      </c>
      <c r="D189" s="52"/>
      <c r="E189" s="44">
        <f t="shared" si="15"/>
        <v>0</v>
      </c>
      <c r="F189" s="30"/>
    </row>
    <row r="190" spans="1:6" ht="12.75" x14ac:dyDescent="0.2">
      <c r="A190" s="50" t="s">
        <v>233</v>
      </c>
      <c r="B190" s="50" t="s">
        <v>82</v>
      </c>
      <c r="C190" s="51">
        <v>2.98</v>
      </c>
      <c r="D190" s="52"/>
      <c r="E190" s="44">
        <f t="shared" si="15"/>
        <v>0</v>
      </c>
      <c r="F190" s="30"/>
    </row>
    <row r="191" spans="1:6" ht="12.75" x14ac:dyDescent="0.2">
      <c r="A191" s="50" t="s">
        <v>39</v>
      </c>
      <c r="B191" s="50" t="s">
        <v>78</v>
      </c>
      <c r="C191" s="51">
        <v>2.68</v>
      </c>
      <c r="D191" s="52"/>
      <c r="E191" s="44">
        <f t="shared" si="15"/>
        <v>0</v>
      </c>
      <c r="F191" s="30"/>
    </row>
    <row r="192" spans="1:6" ht="12.75" x14ac:dyDescent="0.2">
      <c r="A192" s="66"/>
      <c r="B192" s="67"/>
      <c r="C192" s="68"/>
      <c r="D192" s="52"/>
      <c r="E192" s="69"/>
      <c r="F192" s="30"/>
    </row>
    <row r="193" spans="1:6" ht="12.75" x14ac:dyDescent="0.2">
      <c r="A193" s="70" t="s">
        <v>118</v>
      </c>
      <c r="B193" s="71"/>
      <c r="C193" s="71"/>
      <c r="D193" s="52"/>
      <c r="E193" s="72"/>
      <c r="F193" s="30"/>
    </row>
    <row r="194" spans="1:6" ht="12.75" x14ac:dyDescent="0.2">
      <c r="A194" s="50" t="s">
        <v>289</v>
      </c>
      <c r="B194" s="50" t="s">
        <v>119</v>
      </c>
      <c r="C194" s="51">
        <v>5.45</v>
      </c>
      <c r="D194" s="52"/>
      <c r="E194" s="44">
        <f>C194*D194</f>
        <v>0</v>
      </c>
      <c r="F194" s="30"/>
    </row>
    <row r="195" spans="1:6" ht="12.75" x14ac:dyDescent="0.2">
      <c r="A195" s="50" t="s">
        <v>135</v>
      </c>
      <c r="B195" s="50" t="s">
        <v>234</v>
      </c>
      <c r="C195" s="51">
        <v>5.25</v>
      </c>
      <c r="D195" s="52"/>
      <c r="E195" s="44">
        <f>C195*D195</f>
        <v>0</v>
      </c>
      <c r="F195" s="30"/>
    </row>
    <row r="196" spans="1:6" ht="12.75" x14ac:dyDescent="0.2">
      <c r="A196" s="66"/>
      <c r="B196" s="67"/>
      <c r="C196" s="68"/>
      <c r="D196" s="52"/>
      <c r="E196" s="69"/>
      <c r="F196" s="30"/>
    </row>
    <row r="197" spans="1:6" ht="12.75" x14ac:dyDescent="0.2">
      <c r="A197" s="70" t="s">
        <v>235</v>
      </c>
      <c r="B197" s="71"/>
      <c r="C197" s="71"/>
      <c r="D197" s="52"/>
      <c r="E197" s="72"/>
      <c r="F197" s="30"/>
    </row>
    <row r="198" spans="1:6" ht="12.75" x14ac:dyDescent="0.2">
      <c r="A198" s="128" t="s">
        <v>342</v>
      </c>
      <c r="B198" s="50" t="s">
        <v>223</v>
      </c>
      <c r="C198" s="51">
        <v>1.45</v>
      </c>
      <c r="D198" s="52"/>
      <c r="E198" s="44">
        <f>C198*D198</f>
        <v>0</v>
      </c>
      <c r="F198" s="30"/>
    </row>
    <row r="199" spans="1:6" ht="12.75" x14ac:dyDescent="0.2">
      <c r="A199" s="50" t="s">
        <v>315</v>
      </c>
      <c r="B199" s="50"/>
      <c r="C199" s="51">
        <v>5.95</v>
      </c>
      <c r="D199" s="52"/>
      <c r="E199" s="44">
        <f>C199*D199</f>
        <v>0</v>
      </c>
      <c r="F199" s="30"/>
    </row>
    <row r="200" spans="1:6" ht="12.75" x14ac:dyDescent="0.2">
      <c r="A200" s="128" t="s">
        <v>343</v>
      </c>
      <c r="B200" s="50" t="s">
        <v>117</v>
      </c>
      <c r="C200" s="51">
        <v>4.6500000000000004</v>
      </c>
      <c r="D200" s="52"/>
      <c r="E200" s="44">
        <f t="shared" ref="E200:E204" si="16">C200*D200</f>
        <v>0</v>
      </c>
      <c r="F200" s="30"/>
    </row>
    <row r="201" spans="1:6" ht="12.75" x14ac:dyDescent="0.2">
      <c r="A201" s="50" t="s">
        <v>324</v>
      </c>
      <c r="B201" s="50" t="s">
        <v>325</v>
      </c>
      <c r="C201" s="51">
        <v>5.75</v>
      </c>
      <c r="D201" s="52"/>
      <c r="E201" s="44">
        <f t="shared" si="16"/>
        <v>0</v>
      </c>
      <c r="F201" s="30"/>
    </row>
    <row r="202" spans="1:6" ht="12.75" x14ac:dyDescent="0.2">
      <c r="A202" s="50" t="s">
        <v>316</v>
      </c>
      <c r="B202" s="50" t="s">
        <v>38</v>
      </c>
      <c r="C202" s="51">
        <v>7.25</v>
      </c>
      <c r="D202" s="52"/>
      <c r="E202" s="44">
        <f t="shared" si="16"/>
        <v>0</v>
      </c>
      <c r="F202" s="30"/>
    </row>
    <row r="203" spans="1:6" ht="12.75" x14ac:dyDescent="0.2">
      <c r="A203" s="50" t="s">
        <v>164</v>
      </c>
      <c r="B203" s="50" t="s">
        <v>33</v>
      </c>
      <c r="C203" s="51">
        <v>5.33</v>
      </c>
      <c r="D203" s="52"/>
      <c r="E203" s="44">
        <f t="shared" si="16"/>
        <v>0</v>
      </c>
      <c r="F203" s="30"/>
    </row>
    <row r="204" spans="1:6" ht="12.75" x14ac:dyDescent="0.2">
      <c r="A204" s="50" t="s">
        <v>313</v>
      </c>
      <c r="B204" s="53" t="s">
        <v>71</v>
      </c>
      <c r="C204" s="54">
        <v>9.69</v>
      </c>
      <c r="D204" s="52"/>
      <c r="E204" s="44">
        <f t="shared" si="16"/>
        <v>0</v>
      </c>
      <c r="F204" s="30"/>
    </row>
    <row r="205" spans="1:6" ht="12.75" x14ac:dyDescent="0.2">
      <c r="A205" s="55"/>
      <c r="B205" s="60"/>
      <c r="C205" s="16"/>
      <c r="D205" s="52"/>
      <c r="E205" s="58"/>
      <c r="F205" s="30"/>
    </row>
    <row r="206" spans="1:6" ht="12.75" x14ac:dyDescent="0.2">
      <c r="A206" s="70" t="s">
        <v>236</v>
      </c>
      <c r="B206" s="71"/>
      <c r="C206" s="71"/>
      <c r="D206" s="52"/>
      <c r="E206" s="72"/>
      <c r="F206" s="30"/>
    </row>
    <row r="207" spans="1:6" ht="12.75" x14ac:dyDescent="0.2">
      <c r="A207" s="50" t="s">
        <v>184</v>
      </c>
      <c r="B207" s="50" t="s">
        <v>77</v>
      </c>
      <c r="C207" s="51">
        <v>4.3899999999999997</v>
      </c>
      <c r="D207" s="52"/>
      <c r="E207" s="44">
        <f t="shared" ref="E207:E218" si="17">C207*D207</f>
        <v>0</v>
      </c>
      <c r="F207" s="30"/>
    </row>
    <row r="208" spans="1:6" ht="12.75" x14ac:dyDescent="0.2">
      <c r="A208" s="50" t="s">
        <v>353</v>
      </c>
      <c r="B208" s="50" t="s">
        <v>78</v>
      </c>
      <c r="C208" s="51">
        <v>6.95</v>
      </c>
      <c r="D208" s="52"/>
      <c r="E208" s="44">
        <f t="shared" si="17"/>
        <v>0</v>
      </c>
      <c r="F208" s="30"/>
    </row>
    <row r="209" spans="1:6" ht="12.75" x14ac:dyDescent="0.2">
      <c r="A209" s="50" t="s">
        <v>185</v>
      </c>
      <c r="B209" s="50" t="s">
        <v>79</v>
      </c>
      <c r="C209" s="51">
        <v>4.99</v>
      </c>
      <c r="D209" s="52"/>
      <c r="E209" s="44">
        <f t="shared" si="17"/>
        <v>0</v>
      </c>
      <c r="F209" s="81"/>
    </row>
    <row r="210" spans="1:6" ht="12" customHeight="1" x14ac:dyDescent="0.2">
      <c r="A210" s="50" t="s">
        <v>293</v>
      </c>
      <c r="B210" s="75">
        <v>12</v>
      </c>
      <c r="C210" s="51">
        <v>3.78</v>
      </c>
      <c r="D210" s="52"/>
      <c r="E210" s="44">
        <f t="shared" si="17"/>
        <v>0</v>
      </c>
      <c r="F210" s="30"/>
    </row>
    <row r="211" spans="1:6" ht="12.75" x14ac:dyDescent="0.2">
      <c r="A211" s="50" t="s">
        <v>80</v>
      </c>
      <c r="B211" s="50" t="s">
        <v>157</v>
      </c>
      <c r="C211" s="51">
        <v>3.39</v>
      </c>
      <c r="D211" s="52"/>
      <c r="E211" s="44">
        <f t="shared" si="17"/>
        <v>0</v>
      </c>
      <c r="F211" s="81"/>
    </row>
    <row r="212" spans="1:6" ht="12.75" x14ac:dyDescent="0.2">
      <c r="A212" s="50" t="s">
        <v>84</v>
      </c>
      <c r="B212" s="50" t="s">
        <v>157</v>
      </c>
      <c r="C212" s="51">
        <v>3.39</v>
      </c>
      <c r="D212" s="52"/>
      <c r="E212" s="44">
        <f t="shared" si="17"/>
        <v>0</v>
      </c>
      <c r="F212" s="30"/>
    </row>
    <row r="213" spans="1:6" ht="12.75" x14ac:dyDescent="0.2">
      <c r="A213" s="50" t="s">
        <v>137</v>
      </c>
      <c r="B213" s="75">
        <v>1</v>
      </c>
      <c r="C213" s="51">
        <v>1.69</v>
      </c>
      <c r="D213" s="52"/>
      <c r="E213" s="44">
        <f t="shared" si="17"/>
        <v>0</v>
      </c>
      <c r="F213" s="30"/>
    </row>
    <row r="214" spans="1:6" ht="12.75" x14ac:dyDescent="0.2">
      <c r="A214" s="50" t="s">
        <v>81</v>
      </c>
      <c r="B214" s="50" t="s">
        <v>156</v>
      </c>
      <c r="C214" s="51">
        <v>4.3499999999999996</v>
      </c>
      <c r="D214" s="52"/>
      <c r="E214" s="44">
        <f t="shared" si="17"/>
        <v>0</v>
      </c>
      <c r="F214" s="30"/>
    </row>
    <row r="215" spans="1:6" ht="12.75" x14ac:dyDescent="0.2">
      <c r="A215" s="50" t="s">
        <v>326</v>
      </c>
      <c r="B215" s="50" t="s">
        <v>175</v>
      </c>
      <c r="C215" s="54">
        <v>7.25</v>
      </c>
      <c r="D215" s="52"/>
      <c r="E215" s="44">
        <f>C215*D215</f>
        <v>0</v>
      </c>
      <c r="F215" s="30"/>
    </row>
    <row r="216" spans="1:6" ht="12.75" x14ac:dyDescent="0.2">
      <c r="A216" s="50" t="s">
        <v>158</v>
      </c>
      <c r="B216" s="50" t="s">
        <v>175</v>
      </c>
      <c r="C216" s="51">
        <v>7.69</v>
      </c>
      <c r="D216" s="52"/>
      <c r="E216" s="44">
        <f t="shared" si="17"/>
        <v>0</v>
      </c>
    </row>
    <row r="217" spans="1:6" ht="12.75" x14ac:dyDescent="0.2">
      <c r="A217" s="50" t="s">
        <v>83</v>
      </c>
      <c r="B217" s="50" t="s">
        <v>175</v>
      </c>
      <c r="C217" s="51">
        <v>4.95</v>
      </c>
      <c r="D217" s="52"/>
      <c r="E217" s="44">
        <f t="shared" si="17"/>
        <v>0</v>
      </c>
    </row>
    <row r="218" spans="1:6" ht="12.75" x14ac:dyDescent="0.2">
      <c r="A218" s="55" t="s">
        <v>166</v>
      </c>
      <c r="B218" s="50" t="s">
        <v>175</v>
      </c>
      <c r="C218" s="44">
        <v>7.38</v>
      </c>
      <c r="D218" s="52"/>
      <c r="E218" s="44">
        <f t="shared" si="17"/>
        <v>0</v>
      </c>
    </row>
    <row r="219" spans="1:6" ht="12.75" x14ac:dyDescent="0.2">
      <c r="A219" s="55"/>
      <c r="B219" s="60"/>
      <c r="C219" s="16"/>
      <c r="D219" s="52"/>
      <c r="E219" s="58"/>
    </row>
    <row r="220" spans="1:6" ht="12.75" x14ac:dyDescent="0.2">
      <c r="A220" s="59" t="s">
        <v>245</v>
      </c>
      <c r="B220" s="60"/>
      <c r="C220" s="16"/>
      <c r="D220" s="52"/>
      <c r="E220" s="58"/>
    </row>
    <row r="221" spans="1:6" ht="12.75" x14ac:dyDescent="0.2">
      <c r="A221" s="50" t="s">
        <v>159</v>
      </c>
      <c r="B221" s="50" t="s">
        <v>175</v>
      </c>
      <c r="C221" s="51">
        <v>7.15</v>
      </c>
      <c r="D221" s="52"/>
      <c r="E221" s="44">
        <f t="shared" ref="E221:E225" si="18">C221*D221</f>
        <v>0</v>
      </c>
    </row>
    <row r="222" spans="1:6" ht="12.75" x14ac:dyDescent="0.2">
      <c r="A222" s="50" t="s">
        <v>176</v>
      </c>
      <c r="B222" s="50" t="s">
        <v>175</v>
      </c>
      <c r="C222" s="51">
        <v>6.95</v>
      </c>
      <c r="D222" s="52"/>
      <c r="E222" s="44">
        <f t="shared" si="18"/>
        <v>0</v>
      </c>
    </row>
    <row r="223" spans="1:6" ht="12.75" x14ac:dyDescent="0.2">
      <c r="A223" s="50" t="s">
        <v>177</v>
      </c>
      <c r="B223" s="53" t="s">
        <v>175</v>
      </c>
      <c r="C223" s="54">
        <v>7.95</v>
      </c>
      <c r="D223" s="52"/>
      <c r="E223" s="44">
        <f t="shared" si="18"/>
        <v>0</v>
      </c>
    </row>
    <row r="224" spans="1:6" ht="12.75" x14ac:dyDescent="0.2">
      <c r="A224" s="55" t="s">
        <v>319</v>
      </c>
      <c r="B224" s="56" t="s">
        <v>175</v>
      </c>
      <c r="C224" s="54">
        <v>5.95</v>
      </c>
      <c r="D224" s="52"/>
      <c r="E224" s="44">
        <f t="shared" si="18"/>
        <v>0</v>
      </c>
    </row>
    <row r="225" spans="1:6" ht="12.75" x14ac:dyDescent="0.2">
      <c r="A225" s="55" t="s">
        <v>246</v>
      </c>
      <c r="B225" s="56" t="s">
        <v>290</v>
      </c>
      <c r="C225" s="57">
        <v>11.25</v>
      </c>
      <c r="D225" s="52"/>
      <c r="E225" s="58">
        <f t="shared" si="18"/>
        <v>0</v>
      </c>
    </row>
    <row r="226" spans="1:6" ht="12.75" x14ac:dyDescent="0.2">
      <c r="A226" s="55"/>
      <c r="B226" s="60"/>
      <c r="C226" s="16"/>
      <c r="D226" s="52"/>
      <c r="E226" s="58"/>
    </row>
    <row r="227" spans="1:6" ht="12.75" x14ac:dyDescent="0.2">
      <c r="A227" s="70" t="s">
        <v>89</v>
      </c>
      <c r="B227" s="71"/>
      <c r="C227" s="71"/>
      <c r="D227" s="52"/>
      <c r="E227" s="72"/>
    </row>
    <row r="228" spans="1:6" ht="12.75" x14ac:dyDescent="0.2">
      <c r="A228" s="50" t="s">
        <v>85</v>
      </c>
      <c r="B228" s="50" t="s">
        <v>35</v>
      </c>
      <c r="C228" s="51">
        <v>1.35</v>
      </c>
      <c r="D228" s="52"/>
      <c r="E228" s="44">
        <f t="shared" ref="E228:E238" si="19">C228*D228</f>
        <v>0</v>
      </c>
      <c r="F228" s="5"/>
    </row>
    <row r="229" spans="1:6" ht="12.75" x14ac:dyDescent="0.2">
      <c r="A229" s="50" t="s">
        <v>237</v>
      </c>
      <c r="B229" s="50" t="s">
        <v>101</v>
      </c>
      <c r="C229" s="51">
        <v>1.89</v>
      </c>
      <c r="D229" s="52"/>
      <c r="E229" s="44">
        <f t="shared" si="19"/>
        <v>0</v>
      </c>
    </row>
    <row r="230" spans="1:6" ht="12.75" x14ac:dyDescent="0.2">
      <c r="A230" s="50" t="s">
        <v>86</v>
      </c>
      <c r="B230" s="50" t="s">
        <v>35</v>
      </c>
      <c r="C230" s="51">
        <v>1.1499999999999999</v>
      </c>
      <c r="D230" s="52"/>
      <c r="E230" s="44">
        <f t="shared" si="19"/>
        <v>0</v>
      </c>
    </row>
    <row r="231" spans="1:6" ht="12.75" x14ac:dyDescent="0.2">
      <c r="A231" s="50" t="s">
        <v>87</v>
      </c>
      <c r="B231" s="50" t="s">
        <v>35</v>
      </c>
      <c r="C231" s="51">
        <v>0.55000000000000004</v>
      </c>
      <c r="D231" s="52"/>
      <c r="E231" s="44">
        <f t="shared" si="19"/>
        <v>0</v>
      </c>
    </row>
    <row r="232" spans="1:6" ht="12.75" x14ac:dyDescent="0.2">
      <c r="A232" s="50" t="s">
        <v>88</v>
      </c>
      <c r="B232" s="50" t="s">
        <v>35</v>
      </c>
      <c r="C232" s="51">
        <v>0.5</v>
      </c>
      <c r="D232" s="52"/>
      <c r="E232" s="44">
        <f t="shared" si="19"/>
        <v>0</v>
      </c>
    </row>
    <row r="233" spans="1:6" ht="12.75" x14ac:dyDescent="0.2">
      <c r="A233" s="50" t="s">
        <v>160</v>
      </c>
      <c r="B233" s="50" t="s">
        <v>35</v>
      </c>
      <c r="C233" s="51">
        <v>0.75</v>
      </c>
      <c r="D233" s="52"/>
      <c r="E233" s="44">
        <f t="shared" si="19"/>
        <v>0</v>
      </c>
    </row>
    <row r="234" spans="1:6" ht="12.75" x14ac:dyDescent="0.2">
      <c r="A234" s="50" t="s">
        <v>238</v>
      </c>
      <c r="B234" s="50" t="s">
        <v>35</v>
      </c>
      <c r="C234" s="51">
        <v>0.95</v>
      </c>
      <c r="D234" s="52"/>
      <c r="E234" s="44">
        <f t="shared" si="19"/>
        <v>0</v>
      </c>
    </row>
    <row r="235" spans="1:6" ht="12.75" x14ac:dyDescent="0.2">
      <c r="A235" s="50" t="s">
        <v>239</v>
      </c>
      <c r="B235" s="50" t="s">
        <v>35</v>
      </c>
      <c r="C235" s="51">
        <v>3.45</v>
      </c>
      <c r="D235" s="52"/>
      <c r="E235" s="44">
        <f t="shared" si="19"/>
        <v>0</v>
      </c>
    </row>
    <row r="236" spans="1:6" ht="12.75" x14ac:dyDescent="0.2">
      <c r="A236" s="70" t="s">
        <v>89</v>
      </c>
      <c r="B236" s="50"/>
      <c r="C236" s="51"/>
      <c r="D236" s="52"/>
      <c r="E236" s="44"/>
    </row>
    <row r="237" spans="1:6" ht="12.75" x14ac:dyDescent="0.2">
      <c r="A237" s="50" t="s">
        <v>36</v>
      </c>
      <c r="B237" s="50" t="s">
        <v>35</v>
      </c>
      <c r="C237" s="51">
        <v>4.25</v>
      </c>
      <c r="D237" s="52"/>
      <c r="E237" s="44">
        <f t="shared" si="19"/>
        <v>0</v>
      </c>
    </row>
    <row r="238" spans="1:6" ht="12.75" x14ac:dyDescent="0.2">
      <c r="A238" s="50" t="s">
        <v>294</v>
      </c>
      <c r="B238" s="50" t="s">
        <v>35</v>
      </c>
      <c r="C238" s="51">
        <v>6.25</v>
      </c>
      <c r="D238" s="52"/>
      <c r="E238" s="44">
        <f t="shared" si="19"/>
        <v>0</v>
      </c>
    </row>
    <row r="239" spans="1:6" ht="12.75" x14ac:dyDescent="0.2">
      <c r="A239" s="66"/>
      <c r="B239" s="67"/>
      <c r="C239" s="68"/>
      <c r="D239" s="52"/>
      <c r="E239" s="69"/>
    </row>
    <row r="240" spans="1:6" ht="12.75" x14ac:dyDescent="0.2">
      <c r="A240" s="70" t="s">
        <v>98</v>
      </c>
      <c r="B240" s="71"/>
      <c r="C240" s="71"/>
      <c r="D240" s="52"/>
      <c r="E240" s="72"/>
    </row>
    <row r="241" spans="1:6" ht="12.75" x14ac:dyDescent="0.2">
      <c r="A241" s="50" t="s">
        <v>99</v>
      </c>
      <c r="B241" s="50" t="s">
        <v>35</v>
      </c>
      <c r="C241" s="51">
        <v>3.25</v>
      </c>
      <c r="D241" s="52"/>
      <c r="E241" s="44">
        <f t="shared" ref="E241:E255" si="20">C241*D241</f>
        <v>0</v>
      </c>
      <c r="F241" s="5"/>
    </row>
    <row r="242" spans="1:6" ht="12.75" x14ac:dyDescent="0.2">
      <c r="A242" s="50" t="s">
        <v>100</v>
      </c>
      <c r="B242" s="50" t="s">
        <v>35</v>
      </c>
      <c r="C242" s="51">
        <v>4.9800000000000004</v>
      </c>
      <c r="D242" s="52"/>
      <c r="E242" s="44">
        <f t="shared" si="20"/>
        <v>0</v>
      </c>
    </row>
    <row r="243" spans="1:6" ht="12.75" x14ac:dyDescent="0.2">
      <c r="A243" s="50" t="s">
        <v>240</v>
      </c>
      <c r="B243" s="50" t="s">
        <v>35</v>
      </c>
      <c r="C243" s="51">
        <v>7.95</v>
      </c>
      <c r="D243" s="52"/>
      <c r="E243" s="44">
        <f>C243*D243</f>
        <v>0</v>
      </c>
    </row>
    <row r="244" spans="1:6" ht="12.75" x14ac:dyDescent="0.2">
      <c r="A244" s="50" t="s">
        <v>241</v>
      </c>
      <c r="B244" s="50" t="s">
        <v>101</v>
      </c>
      <c r="C244" s="51">
        <v>3.25</v>
      </c>
      <c r="D244" s="52"/>
      <c r="E244" s="44">
        <f>C244*D244</f>
        <v>0</v>
      </c>
    </row>
    <row r="245" spans="1:6" ht="12.75" x14ac:dyDescent="0.2">
      <c r="A245" s="50" t="s">
        <v>102</v>
      </c>
      <c r="B245" s="50" t="s">
        <v>162</v>
      </c>
      <c r="C245" s="51">
        <v>2.95</v>
      </c>
      <c r="D245" s="52"/>
      <c r="E245" s="44">
        <f t="shared" si="20"/>
        <v>0</v>
      </c>
    </row>
    <row r="246" spans="1:6" ht="12.75" x14ac:dyDescent="0.2">
      <c r="A246" s="50" t="s">
        <v>103</v>
      </c>
      <c r="B246" s="50" t="s">
        <v>101</v>
      </c>
      <c r="C246" s="51">
        <v>1.79</v>
      </c>
      <c r="D246" s="52"/>
      <c r="E246" s="44">
        <f>C246*D246</f>
        <v>0</v>
      </c>
    </row>
    <row r="247" spans="1:6" ht="12.75" x14ac:dyDescent="0.2">
      <c r="A247" s="50" t="s">
        <v>104</v>
      </c>
      <c r="B247" s="50" t="s">
        <v>101</v>
      </c>
      <c r="C247" s="51">
        <v>3.78</v>
      </c>
      <c r="D247" s="52"/>
      <c r="E247" s="44">
        <f>C247*D247</f>
        <v>0</v>
      </c>
    </row>
    <row r="248" spans="1:6" ht="12.75" x14ac:dyDescent="0.2">
      <c r="A248" s="50" t="s">
        <v>108</v>
      </c>
      <c r="B248" s="50" t="s">
        <v>101</v>
      </c>
      <c r="C248" s="51">
        <v>2.35</v>
      </c>
      <c r="D248" s="52"/>
      <c r="E248" s="44">
        <f>C248*D248</f>
        <v>0</v>
      </c>
    </row>
    <row r="249" spans="1:6" ht="12.75" x14ac:dyDescent="0.2">
      <c r="A249" s="50"/>
      <c r="B249" s="50"/>
      <c r="C249" s="51"/>
      <c r="D249" s="52"/>
      <c r="E249" s="44"/>
    </row>
    <row r="250" spans="1:6" ht="12.75" x14ac:dyDescent="0.2">
      <c r="A250" s="70" t="s">
        <v>98</v>
      </c>
      <c r="B250" s="50"/>
      <c r="C250" s="51"/>
      <c r="D250" s="52"/>
      <c r="E250" s="44"/>
    </row>
    <row r="251" spans="1:6" ht="12.75" x14ac:dyDescent="0.2">
      <c r="A251" s="50" t="s">
        <v>105</v>
      </c>
      <c r="B251" s="50" t="s">
        <v>101</v>
      </c>
      <c r="C251" s="51">
        <v>5.95</v>
      </c>
      <c r="D251" s="52"/>
      <c r="E251" s="44">
        <f t="shared" si="20"/>
        <v>0</v>
      </c>
    </row>
    <row r="252" spans="1:6" ht="12.75" x14ac:dyDescent="0.2">
      <c r="A252" s="50" t="s">
        <v>106</v>
      </c>
      <c r="B252" s="50" t="s">
        <v>101</v>
      </c>
      <c r="C252" s="51">
        <v>2.65</v>
      </c>
      <c r="D252" s="52"/>
      <c r="E252" s="44">
        <f t="shared" si="20"/>
        <v>0</v>
      </c>
    </row>
    <row r="253" spans="1:6" ht="12.75" x14ac:dyDescent="0.2">
      <c r="A253" s="50" t="s">
        <v>138</v>
      </c>
      <c r="B253" s="50" t="s">
        <v>35</v>
      </c>
      <c r="C253" s="51">
        <v>3.95</v>
      </c>
      <c r="D253" s="52"/>
      <c r="E253" s="44">
        <f t="shared" si="20"/>
        <v>0</v>
      </c>
    </row>
    <row r="254" spans="1:6" ht="12.75" x14ac:dyDescent="0.2">
      <c r="A254" s="50" t="s">
        <v>107</v>
      </c>
      <c r="B254" s="50" t="s">
        <v>101</v>
      </c>
      <c r="C254" s="51">
        <v>3.29</v>
      </c>
      <c r="D254" s="52"/>
      <c r="E254" s="44">
        <f t="shared" si="20"/>
        <v>0</v>
      </c>
    </row>
    <row r="255" spans="1:6" ht="12.75" x14ac:dyDescent="0.2">
      <c r="A255" s="50" t="s">
        <v>109</v>
      </c>
      <c r="B255" s="53" t="s">
        <v>101</v>
      </c>
      <c r="C255" s="54">
        <v>3.47</v>
      </c>
      <c r="D255" s="52"/>
      <c r="E255" s="44">
        <f t="shared" si="20"/>
        <v>0</v>
      </c>
    </row>
    <row r="256" spans="1:6" ht="12.75" x14ac:dyDescent="0.2">
      <c r="A256" s="55"/>
      <c r="B256" s="60"/>
      <c r="C256" s="16"/>
      <c r="D256" s="52"/>
      <c r="E256" s="58"/>
    </row>
    <row r="257" spans="1:6" ht="12.75" x14ac:dyDescent="0.2">
      <c r="A257" s="70" t="s">
        <v>183</v>
      </c>
      <c r="B257" s="71"/>
      <c r="C257" s="71"/>
      <c r="D257" s="52"/>
      <c r="E257" s="72"/>
    </row>
    <row r="258" spans="1:6" ht="12.75" x14ac:dyDescent="0.2">
      <c r="A258" s="50" t="s">
        <v>120</v>
      </c>
      <c r="B258" s="50" t="s">
        <v>121</v>
      </c>
      <c r="C258" s="51">
        <v>6.25</v>
      </c>
      <c r="D258" s="52"/>
      <c r="E258" s="44">
        <f t="shared" ref="E258:E272" si="21">C258*D258</f>
        <v>0</v>
      </c>
    </row>
    <row r="259" spans="1:6" ht="12.75" x14ac:dyDescent="0.2">
      <c r="A259" s="50" t="s">
        <v>122</v>
      </c>
      <c r="B259" s="50" t="s">
        <v>165</v>
      </c>
      <c r="C259" s="51">
        <v>4.25</v>
      </c>
      <c r="D259" s="52"/>
      <c r="E259" s="44">
        <f t="shared" si="21"/>
        <v>0</v>
      </c>
    </row>
    <row r="260" spans="1:6" ht="12.75" x14ac:dyDescent="0.2">
      <c r="A260" s="50" t="s">
        <v>123</v>
      </c>
      <c r="B260" s="75">
        <v>15</v>
      </c>
      <c r="C260" s="51">
        <v>6.25</v>
      </c>
      <c r="D260" s="52"/>
      <c r="E260" s="44">
        <f t="shared" si="21"/>
        <v>0</v>
      </c>
    </row>
    <row r="261" spans="1:6" ht="12.75" x14ac:dyDescent="0.2">
      <c r="A261" s="50" t="s">
        <v>124</v>
      </c>
      <c r="B261" s="75">
        <v>2</v>
      </c>
      <c r="C261" s="51">
        <v>2.95</v>
      </c>
      <c r="D261" s="52"/>
      <c r="E261" s="44">
        <f t="shared" si="21"/>
        <v>0</v>
      </c>
    </row>
    <row r="262" spans="1:6" ht="12.75" x14ac:dyDescent="0.2">
      <c r="A262" s="50" t="s">
        <v>125</v>
      </c>
      <c r="B262" s="50" t="s">
        <v>126</v>
      </c>
      <c r="C262" s="51">
        <v>2.95</v>
      </c>
      <c r="D262" s="52"/>
      <c r="E262" s="44">
        <f t="shared" si="21"/>
        <v>0</v>
      </c>
      <c r="F262" s="5"/>
    </row>
    <row r="263" spans="1:6" ht="12.75" x14ac:dyDescent="0.2">
      <c r="A263" s="50" t="s">
        <v>127</v>
      </c>
      <c r="B263" s="50" t="s">
        <v>242</v>
      </c>
      <c r="C263" s="51">
        <v>5.95</v>
      </c>
      <c r="D263" s="52"/>
      <c r="E263" s="44">
        <f t="shared" si="21"/>
        <v>0</v>
      </c>
    </row>
    <row r="264" spans="1:6" ht="12.75" x14ac:dyDescent="0.2">
      <c r="A264" s="50" t="s">
        <v>128</v>
      </c>
      <c r="B264" s="50" t="s">
        <v>38</v>
      </c>
      <c r="C264" s="51">
        <v>9.93</v>
      </c>
      <c r="D264" s="52"/>
      <c r="E264" s="44">
        <f t="shared" si="21"/>
        <v>0</v>
      </c>
      <c r="F264" s="5"/>
    </row>
    <row r="265" spans="1:6" ht="12.75" x14ac:dyDescent="0.2">
      <c r="A265" s="50" t="s">
        <v>129</v>
      </c>
      <c r="B265" s="75">
        <v>100</v>
      </c>
      <c r="C265" s="51">
        <v>4.25</v>
      </c>
      <c r="D265" s="52"/>
      <c r="E265" s="44">
        <f t="shared" si="21"/>
        <v>0</v>
      </c>
      <c r="F265" s="5"/>
    </row>
    <row r="266" spans="1:6" ht="12.75" x14ac:dyDescent="0.2">
      <c r="A266" s="50" t="s">
        <v>275</v>
      </c>
      <c r="B266" s="75">
        <v>1</v>
      </c>
      <c r="C266" s="51">
        <v>2.98</v>
      </c>
      <c r="D266" s="52"/>
      <c r="E266" s="44">
        <f t="shared" si="21"/>
        <v>0</v>
      </c>
    </row>
    <row r="267" spans="1:6" ht="12.75" x14ac:dyDescent="0.2">
      <c r="A267" s="50" t="s">
        <v>130</v>
      </c>
      <c r="B267" s="75">
        <v>6</v>
      </c>
      <c r="C267" s="51">
        <v>6.97</v>
      </c>
      <c r="D267" s="52"/>
      <c r="E267" s="44">
        <f t="shared" si="21"/>
        <v>0</v>
      </c>
    </row>
    <row r="268" spans="1:6" ht="12.75" x14ac:dyDescent="0.2">
      <c r="A268" s="50" t="s">
        <v>131</v>
      </c>
      <c r="B268" s="50" t="s">
        <v>132</v>
      </c>
      <c r="C268" s="51">
        <v>2.98</v>
      </c>
      <c r="D268" s="52"/>
      <c r="E268" s="44">
        <f t="shared" si="21"/>
        <v>0</v>
      </c>
    </row>
    <row r="269" spans="1:6" ht="12.75" x14ac:dyDescent="0.2">
      <c r="A269" s="50" t="s">
        <v>314</v>
      </c>
      <c r="B269" s="75">
        <v>1</v>
      </c>
      <c r="C269" s="51">
        <v>4.95</v>
      </c>
      <c r="D269" s="52"/>
      <c r="E269" s="44">
        <f t="shared" si="21"/>
        <v>0</v>
      </c>
    </row>
    <row r="270" spans="1:6" ht="12.75" x14ac:dyDescent="0.2">
      <c r="A270" s="50" t="s">
        <v>243</v>
      </c>
      <c r="B270" s="75" t="s">
        <v>265</v>
      </c>
      <c r="C270" s="51">
        <v>2.25</v>
      </c>
      <c r="D270" s="52"/>
      <c r="E270" s="44">
        <f t="shared" si="21"/>
        <v>0</v>
      </c>
    </row>
    <row r="271" spans="1:6" ht="12.75" x14ac:dyDescent="0.2">
      <c r="A271" s="50" t="s">
        <v>255</v>
      </c>
      <c r="B271" s="75">
        <v>20</v>
      </c>
      <c r="C271" s="51">
        <v>4.95</v>
      </c>
      <c r="D271" s="52"/>
      <c r="E271" s="44">
        <f t="shared" si="21"/>
        <v>0</v>
      </c>
    </row>
    <row r="272" spans="1:6" ht="12.75" x14ac:dyDescent="0.2">
      <c r="A272" s="50" t="s">
        <v>244</v>
      </c>
      <c r="B272" s="75">
        <v>5</v>
      </c>
      <c r="C272" s="51">
        <v>2.95</v>
      </c>
      <c r="D272" s="52"/>
      <c r="E272" s="44">
        <f t="shared" si="21"/>
        <v>0</v>
      </c>
    </row>
    <row r="273" spans="1:5" ht="12.75" x14ac:dyDescent="0.2">
      <c r="A273" s="50" t="s">
        <v>133</v>
      </c>
      <c r="B273" s="50" t="s">
        <v>276</v>
      </c>
      <c r="C273" s="51">
        <v>3.25</v>
      </c>
      <c r="D273" s="52"/>
      <c r="E273" s="44">
        <f>C273*D273</f>
        <v>0</v>
      </c>
    </row>
    <row r="274" spans="1:5" ht="12.75" x14ac:dyDescent="0.2">
      <c r="A274" s="50" t="s">
        <v>277</v>
      </c>
      <c r="B274" s="75">
        <v>4</v>
      </c>
      <c r="C274" s="51">
        <v>2.75</v>
      </c>
      <c r="D274" s="52"/>
      <c r="E274" s="44">
        <f>C274*D274</f>
        <v>0</v>
      </c>
    </row>
    <row r="275" spans="1:5" ht="12.75" x14ac:dyDescent="0.2">
      <c r="A275" s="50" t="s">
        <v>278</v>
      </c>
      <c r="B275" s="75">
        <v>1</v>
      </c>
      <c r="C275" s="51">
        <v>1.75</v>
      </c>
      <c r="D275" s="52"/>
      <c r="E275" s="44">
        <f t="shared" ref="E275:E276" si="22">C275*D275</f>
        <v>0</v>
      </c>
    </row>
    <row r="276" spans="1:5" ht="12.75" x14ac:dyDescent="0.2">
      <c r="A276" s="50" t="s">
        <v>335</v>
      </c>
      <c r="B276" s="75" t="s">
        <v>279</v>
      </c>
      <c r="C276" s="51">
        <v>4.9800000000000004</v>
      </c>
      <c r="D276" s="52"/>
      <c r="E276" s="44">
        <f t="shared" si="22"/>
        <v>0</v>
      </c>
    </row>
    <row r="277" spans="1:5" ht="12.75" x14ac:dyDescent="0.2">
      <c r="A277" s="50"/>
      <c r="B277" s="75"/>
      <c r="C277" s="51"/>
      <c r="D277" s="52"/>
      <c r="E277" s="44"/>
    </row>
    <row r="278" spans="1:5" ht="12.75" x14ac:dyDescent="0.2">
      <c r="A278" s="43"/>
      <c r="B278" s="9"/>
      <c r="C278" s="13"/>
      <c r="D278" s="52"/>
      <c r="E278" s="15"/>
    </row>
    <row r="279" spans="1:5" ht="12.75" x14ac:dyDescent="0.2">
      <c r="A279" s="25" t="s">
        <v>188</v>
      </c>
      <c r="B279" s="25"/>
      <c r="C279" s="117"/>
      <c r="D279" s="118"/>
      <c r="E279" s="119">
        <f>SUM(E10:E278)</f>
        <v>0</v>
      </c>
    </row>
    <row r="280" spans="1:5" ht="12.75" x14ac:dyDescent="0.2">
      <c r="A280" s="9"/>
      <c r="B280" s="9"/>
      <c r="C280" s="13"/>
      <c r="D280" s="52"/>
      <c r="E280" s="15"/>
    </row>
    <row r="281" spans="1:5" ht="12.75" x14ac:dyDescent="0.2">
      <c r="A281" s="9" t="s">
        <v>180</v>
      </c>
      <c r="B281" s="9"/>
      <c r="C281" s="15">
        <v>95</v>
      </c>
      <c r="D281" s="14">
        <v>1</v>
      </c>
      <c r="E281" s="44">
        <f t="shared" ref="E281" si="23">C281*D281</f>
        <v>95</v>
      </c>
    </row>
    <row r="282" spans="1:5" ht="12.75" x14ac:dyDescent="0.2">
      <c r="A282" s="18" t="s">
        <v>252</v>
      </c>
      <c r="B282" s="18"/>
      <c r="C282" s="19"/>
      <c r="D282" s="19"/>
      <c r="E282" s="20"/>
    </row>
    <row r="283" spans="1:5" ht="12.75" x14ac:dyDescent="0.2">
      <c r="A283" s="9"/>
      <c r="B283" s="9"/>
      <c r="C283" s="13"/>
      <c r="D283" s="14"/>
      <c r="E283" s="15"/>
    </row>
    <row r="284" spans="1:5" ht="12.75" x14ac:dyDescent="0.2">
      <c r="A284" s="92" t="s">
        <v>281</v>
      </c>
      <c r="B284" s="92"/>
      <c r="C284" s="13"/>
      <c r="D284" s="14"/>
      <c r="E284" s="26"/>
    </row>
    <row r="285" spans="1:5" ht="12.75" x14ac:dyDescent="0.2">
      <c r="A285" s="98" t="s">
        <v>282</v>
      </c>
      <c r="B285" s="92"/>
      <c r="C285" s="13"/>
      <c r="D285" s="14"/>
      <c r="E285" s="15"/>
    </row>
    <row r="286" spans="1:5" ht="12.75" x14ac:dyDescent="0.2">
      <c r="A286" s="9"/>
      <c r="B286" s="9"/>
      <c r="C286" s="13"/>
      <c r="D286" s="14"/>
      <c r="E286" s="15"/>
    </row>
    <row r="287" spans="1:5" ht="12.75" x14ac:dyDescent="0.2">
      <c r="A287" s="25" t="s">
        <v>266</v>
      </c>
      <c r="B287" s="9"/>
      <c r="C287" s="13"/>
      <c r="D287" s="14"/>
      <c r="E287" s="15"/>
    </row>
    <row r="288" spans="1:5" ht="12.75" x14ac:dyDescent="0.2">
      <c r="A288" s="124"/>
      <c r="B288" s="9"/>
      <c r="C288" s="13"/>
      <c r="D288" s="14"/>
      <c r="E288" s="15"/>
    </row>
    <row r="289" spans="1:6" ht="18" x14ac:dyDescent="0.25">
      <c r="A289" s="99" t="s">
        <v>303</v>
      </c>
      <c r="B289" s="9"/>
      <c r="C289" s="13"/>
      <c r="D289" s="14"/>
      <c r="E289" s="93">
        <f>SUM(E279:E287)</f>
        <v>95</v>
      </c>
    </row>
    <row r="290" spans="1:6" ht="25.5" x14ac:dyDescent="0.35">
      <c r="A290" s="35"/>
      <c r="B290" s="35"/>
      <c r="C290" s="36"/>
      <c r="D290" s="37"/>
      <c r="E290" s="38"/>
    </row>
    <row r="291" spans="1:6" x14ac:dyDescent="0.2">
      <c r="E291" s="1"/>
    </row>
    <row r="292" spans="1:6" ht="19.5" customHeight="1" x14ac:dyDescent="0.3">
      <c r="A292" s="116" t="s">
        <v>182</v>
      </c>
      <c r="B292" s="27"/>
      <c r="C292" s="27"/>
      <c r="D292" s="28"/>
      <c r="E292" s="29"/>
      <c r="F292" s="97"/>
    </row>
    <row r="293" spans="1:6" ht="19.5" customHeight="1" x14ac:dyDescent="0.2">
      <c r="A293" s="27" t="s">
        <v>190</v>
      </c>
      <c r="B293" s="17"/>
      <c r="C293" s="13">
        <v>20</v>
      </c>
      <c r="D293" s="14"/>
      <c r="E293" s="15">
        <f t="shared" ref="E293:E301" si="24">C293*D293</f>
        <v>0</v>
      </c>
    </row>
    <row r="294" spans="1:6" ht="19.5" customHeight="1" x14ac:dyDescent="0.2">
      <c r="A294" s="27" t="s">
        <v>189</v>
      </c>
      <c r="B294" s="9"/>
      <c r="C294" s="15"/>
      <c r="D294" s="14"/>
      <c r="E294" s="15">
        <f t="shared" si="24"/>
        <v>0</v>
      </c>
    </row>
    <row r="295" spans="1:6" ht="19.5" customHeight="1" x14ac:dyDescent="0.2">
      <c r="A295" s="49" t="s">
        <v>248</v>
      </c>
      <c r="B295" s="9"/>
      <c r="C295" s="15">
        <v>25</v>
      </c>
      <c r="D295" s="14"/>
      <c r="E295" s="15">
        <f t="shared" si="24"/>
        <v>0</v>
      </c>
    </row>
    <row r="296" spans="1:6" ht="19.5" customHeight="1" x14ac:dyDescent="0.2">
      <c r="A296" s="49" t="s">
        <v>354</v>
      </c>
      <c r="B296" s="9"/>
      <c r="C296" s="15">
        <v>25</v>
      </c>
      <c r="D296" s="14"/>
      <c r="E296" s="15">
        <f t="shared" si="24"/>
        <v>0</v>
      </c>
    </row>
    <row r="297" spans="1:6" ht="19.5" customHeight="1" x14ac:dyDescent="0.2">
      <c r="A297" s="125" t="s">
        <v>338</v>
      </c>
      <c r="B297" s="9"/>
      <c r="C297" s="15"/>
      <c r="D297" s="14"/>
      <c r="E297" s="15"/>
    </row>
    <row r="298" spans="1:6" ht="19.5" customHeight="1" x14ac:dyDescent="0.2">
      <c r="A298" s="49" t="s">
        <v>331</v>
      </c>
      <c r="B298" s="9"/>
      <c r="C298" s="15">
        <v>75</v>
      </c>
      <c r="D298" s="14"/>
      <c r="E298" s="15">
        <f t="shared" si="24"/>
        <v>0</v>
      </c>
    </row>
    <row r="299" spans="1:6" ht="19.5" customHeight="1" x14ac:dyDescent="0.2">
      <c r="A299" s="49" t="s">
        <v>253</v>
      </c>
      <c r="B299" s="9"/>
      <c r="C299" s="15">
        <v>52</v>
      </c>
      <c r="D299" s="14"/>
      <c r="E299" s="15">
        <f t="shared" si="24"/>
        <v>0</v>
      </c>
    </row>
    <row r="300" spans="1:6" ht="19.5" customHeight="1" x14ac:dyDescent="0.2">
      <c r="A300" s="21" t="s">
        <v>336</v>
      </c>
      <c r="B300" s="9"/>
      <c r="C300" s="15">
        <v>85</v>
      </c>
      <c r="D300" s="14"/>
      <c r="E300" s="15">
        <f t="shared" si="24"/>
        <v>0</v>
      </c>
    </row>
    <row r="301" spans="1:6" ht="19.5" customHeight="1" x14ac:dyDescent="0.2">
      <c r="A301" s="21" t="s">
        <v>280</v>
      </c>
      <c r="B301" s="9"/>
      <c r="C301" s="15">
        <v>95</v>
      </c>
      <c r="D301" s="14"/>
      <c r="E301" s="15">
        <f t="shared" si="24"/>
        <v>0</v>
      </c>
    </row>
    <row r="302" spans="1:6" ht="19.5" customHeight="1" x14ac:dyDescent="0.2">
      <c r="A302" s="21"/>
      <c r="B302" s="126"/>
      <c r="C302" s="20"/>
      <c r="D302" s="127"/>
      <c r="E302" s="20"/>
    </row>
    <row r="303" spans="1:6" ht="19.5" customHeight="1" x14ac:dyDescent="0.25">
      <c r="A303" s="100" t="s">
        <v>181</v>
      </c>
      <c r="B303" s="31"/>
      <c r="C303" s="31"/>
      <c r="D303" s="32"/>
      <c r="E303" s="33">
        <f>SUM(E289:E301)</f>
        <v>95</v>
      </c>
    </row>
    <row r="304" spans="1:6" ht="19.5" customHeight="1" x14ac:dyDescent="0.2">
      <c r="A304" s="21"/>
      <c r="B304" s="21"/>
      <c r="C304" s="21"/>
      <c r="D304" s="22"/>
      <c r="E304" s="20"/>
    </row>
    <row r="305" spans="1:5" ht="19.5" customHeight="1" x14ac:dyDescent="0.2">
      <c r="A305" s="21"/>
      <c r="B305" s="21"/>
      <c r="C305" s="21"/>
      <c r="D305" s="22"/>
      <c r="E305" s="20"/>
    </row>
    <row r="306" spans="1:5" ht="19.5" customHeight="1" x14ac:dyDescent="0.2">
      <c r="A306" s="21"/>
      <c r="B306" s="21"/>
      <c r="C306" s="21"/>
      <c r="D306" s="22"/>
      <c r="E306" s="20"/>
    </row>
    <row r="307" spans="1:5" ht="19.5" customHeight="1" x14ac:dyDescent="0.25">
      <c r="A307" s="111" t="s">
        <v>186</v>
      </c>
      <c r="B307" s="112"/>
      <c r="C307" s="113"/>
      <c r="D307" s="114"/>
      <c r="E307" s="20"/>
    </row>
    <row r="308" spans="1:5" ht="19.5" customHeight="1" x14ac:dyDescent="0.25">
      <c r="A308" s="111" t="s">
        <v>187</v>
      </c>
      <c r="B308" s="91"/>
      <c r="C308" s="21"/>
      <c r="D308" s="22"/>
      <c r="E308" s="20"/>
    </row>
    <row r="309" spans="1:5" ht="19.5" customHeight="1" x14ac:dyDescent="0.2">
      <c r="E309" s="20"/>
    </row>
    <row r="310" spans="1:5" ht="19.5" customHeight="1" x14ac:dyDescent="0.2">
      <c r="E310" s="20"/>
    </row>
    <row r="311" spans="1:5" ht="19.5" customHeight="1" x14ac:dyDescent="0.2">
      <c r="A311" s="34"/>
      <c r="B311" s="21"/>
      <c r="C311" s="21"/>
      <c r="D311" s="22"/>
      <c r="E311" s="20"/>
    </row>
    <row r="312" spans="1:5" ht="19.5" customHeight="1" x14ac:dyDescent="0.2">
      <c r="A312" s="49" t="s">
        <v>302</v>
      </c>
      <c r="B312" s="21"/>
      <c r="C312" s="21"/>
      <c r="D312" s="22"/>
      <c r="E312" s="20"/>
    </row>
    <row r="313" spans="1:5" ht="19.5" customHeight="1" x14ac:dyDescent="0.2">
      <c r="A313" s="129" t="s">
        <v>295</v>
      </c>
      <c r="B313" s="129"/>
      <c r="C313" s="129"/>
      <c r="D313" s="129"/>
      <c r="E313" s="129"/>
    </row>
    <row r="314" spans="1:5" s="7" customFormat="1" ht="15" x14ac:dyDescent="0.2">
      <c r="A314" s="39"/>
      <c r="B314" s="39"/>
      <c r="C314" s="39"/>
      <c r="D314" s="40"/>
      <c r="E314" s="41"/>
    </row>
    <row r="315" spans="1:5" ht="15" x14ac:dyDescent="0.2">
      <c r="A315" s="39" t="s">
        <v>304</v>
      </c>
      <c r="B315" s="39"/>
      <c r="C315" s="39"/>
      <c r="D315" s="42"/>
      <c r="E315" s="41"/>
    </row>
    <row r="316" spans="1:5" ht="15" x14ac:dyDescent="0.2">
      <c r="A316" s="39" t="s">
        <v>305</v>
      </c>
      <c r="B316" s="39"/>
      <c r="C316" s="39"/>
      <c r="D316" s="42"/>
      <c r="E316" s="41"/>
    </row>
    <row r="317" spans="1:5" ht="15" x14ac:dyDescent="0.2">
      <c r="A317" s="39" t="s">
        <v>254</v>
      </c>
      <c r="B317" s="39"/>
      <c r="C317" s="39"/>
      <c r="D317" s="42"/>
      <c r="E317" s="41"/>
    </row>
    <row r="318" spans="1:5" ht="15" x14ac:dyDescent="0.2">
      <c r="A318" s="39"/>
      <c r="B318" s="39"/>
      <c r="C318" s="39"/>
      <c r="D318" s="42"/>
      <c r="E318" s="41"/>
    </row>
    <row r="319" spans="1:5" ht="18" x14ac:dyDescent="0.25">
      <c r="A319" s="115" t="s">
        <v>321</v>
      </c>
      <c r="B319" s="39"/>
      <c r="C319" s="39"/>
      <c r="D319" s="42"/>
      <c r="E319" s="41"/>
    </row>
    <row r="320" spans="1:5" ht="15" x14ac:dyDescent="0.2">
      <c r="A320" s="39"/>
      <c r="B320" s="39"/>
      <c r="C320" s="39"/>
      <c r="D320" s="42"/>
      <c r="E320" s="41"/>
    </row>
    <row r="321" spans="1:5" ht="15" x14ac:dyDescent="0.2">
      <c r="A321" s="86" t="s">
        <v>306</v>
      </c>
      <c r="B321" s="101"/>
      <c r="C321" s="102"/>
      <c r="D321" s="103"/>
      <c r="E321" s="15"/>
    </row>
    <row r="322" spans="1:5" ht="0.75" customHeight="1" x14ac:dyDescent="0.2">
      <c r="A322" s="86" t="s">
        <v>261</v>
      </c>
      <c r="B322" s="101"/>
      <c r="C322" s="102"/>
      <c r="D322" s="103"/>
      <c r="E322" s="15"/>
    </row>
    <row r="323" spans="1:5" ht="15" x14ac:dyDescent="0.2">
      <c r="A323" s="120" t="s">
        <v>330</v>
      </c>
      <c r="B323" s="121"/>
      <c r="C323" s="122"/>
      <c r="D323" s="103"/>
      <c r="E323" s="15"/>
    </row>
    <row r="324" spans="1:5" ht="12.75" x14ac:dyDescent="0.2">
      <c r="B324" s="23"/>
      <c r="C324" s="23"/>
      <c r="D324" s="23"/>
      <c r="E324" s="24"/>
    </row>
    <row r="325" spans="1:5" ht="15" x14ac:dyDescent="0.2">
      <c r="A325" s="86" t="s">
        <v>320</v>
      </c>
      <c r="B325" s="104"/>
      <c r="C325" s="104"/>
      <c r="D325" s="104"/>
      <c r="E325" s="105"/>
    </row>
    <row r="326" spans="1:5" ht="15" x14ac:dyDescent="0.2">
      <c r="A326" s="120" t="s">
        <v>307</v>
      </c>
      <c r="B326" s="123"/>
      <c r="C326" s="123"/>
      <c r="D326" s="123"/>
      <c r="E326" s="105"/>
    </row>
    <row r="327" spans="1:5" ht="12.75" x14ac:dyDescent="0.2">
      <c r="A327" s="43" t="s">
        <v>308</v>
      </c>
      <c r="B327" s="23"/>
      <c r="C327" s="23"/>
      <c r="D327" s="23"/>
      <c r="E327" s="24"/>
    </row>
    <row r="328" spans="1:5" ht="18.75" x14ac:dyDescent="0.3">
      <c r="A328" s="96"/>
      <c r="B328" s="23"/>
      <c r="C328" s="23"/>
      <c r="D328" s="23"/>
      <c r="E328" s="24"/>
    </row>
    <row r="329" spans="1:5" ht="18.75" x14ac:dyDescent="0.3">
      <c r="A329" s="96"/>
      <c r="B329" s="23"/>
      <c r="C329" s="23"/>
      <c r="D329" s="23"/>
      <c r="E329" s="24"/>
    </row>
    <row r="330" spans="1:5" ht="18.75" x14ac:dyDescent="0.3">
      <c r="A330" s="96"/>
      <c r="B330" s="23"/>
      <c r="C330" s="23"/>
      <c r="D330" s="23"/>
      <c r="E330" s="24"/>
    </row>
    <row r="331" spans="1:5" ht="18.75" x14ac:dyDescent="0.3">
      <c r="A331" s="96"/>
      <c r="B331" s="23"/>
      <c r="C331" s="23"/>
      <c r="D331" s="23"/>
      <c r="E331" s="24"/>
    </row>
    <row r="332" spans="1:5" ht="18.75" x14ac:dyDescent="0.3">
      <c r="A332" s="96"/>
      <c r="B332" s="23"/>
      <c r="C332" s="23"/>
      <c r="D332" s="23"/>
      <c r="E332" s="24"/>
    </row>
    <row r="333" spans="1:5" ht="18.75" x14ac:dyDescent="0.3">
      <c r="A333" s="96"/>
      <c r="B333" s="23"/>
      <c r="C333" s="23"/>
      <c r="D333" s="23"/>
      <c r="E333" s="24"/>
    </row>
    <row r="334" spans="1:5" ht="18.75" x14ac:dyDescent="0.3">
      <c r="A334" s="96"/>
      <c r="B334" s="23"/>
      <c r="C334" s="23"/>
      <c r="D334" s="23"/>
      <c r="E334" s="24"/>
    </row>
    <row r="335" spans="1:5" ht="18.75" x14ac:dyDescent="0.3">
      <c r="A335" s="96"/>
      <c r="B335" s="23"/>
      <c r="C335" s="23"/>
      <c r="D335" s="23"/>
      <c r="E335" s="24"/>
    </row>
    <row r="336" spans="1:5" ht="18.75" x14ac:dyDescent="0.3">
      <c r="A336" s="96"/>
      <c r="B336" s="23"/>
      <c r="C336" s="23"/>
      <c r="D336" s="23"/>
      <c r="E336" s="24"/>
    </row>
    <row r="337" spans="1:5" ht="18.75" x14ac:dyDescent="0.3">
      <c r="A337" s="96"/>
      <c r="B337" s="23"/>
      <c r="C337" s="23"/>
      <c r="D337" s="23"/>
      <c r="E337" s="24"/>
    </row>
    <row r="338" spans="1:5" ht="18.75" x14ac:dyDescent="0.3">
      <c r="A338" s="96"/>
      <c r="B338" s="23"/>
      <c r="C338" s="23"/>
      <c r="D338" s="23"/>
      <c r="E338" s="24"/>
    </row>
    <row r="339" spans="1:5" ht="18.75" x14ac:dyDescent="0.3">
      <c r="A339" s="96"/>
      <c r="B339" s="23"/>
      <c r="C339" s="23"/>
      <c r="D339" s="23"/>
      <c r="E339" s="24"/>
    </row>
    <row r="340" spans="1:5" ht="18.75" x14ac:dyDescent="0.3">
      <c r="A340" s="96"/>
      <c r="B340" s="23"/>
      <c r="C340" s="23"/>
      <c r="D340" s="23"/>
      <c r="E340" s="24"/>
    </row>
    <row r="341" spans="1:5" ht="18.75" x14ac:dyDescent="0.3">
      <c r="A341" s="96"/>
      <c r="B341" s="23"/>
      <c r="C341" s="23"/>
      <c r="D341" s="23"/>
      <c r="E341" s="24"/>
    </row>
    <row r="342" spans="1:5" ht="18.75" x14ac:dyDescent="0.3">
      <c r="A342" s="96"/>
      <c r="B342" s="23"/>
      <c r="C342" s="23"/>
      <c r="D342" s="23"/>
      <c r="E342" s="24"/>
    </row>
    <row r="343" spans="1:5" ht="18.75" x14ac:dyDescent="0.3">
      <c r="A343" s="96"/>
      <c r="B343" s="23"/>
      <c r="C343" s="23"/>
      <c r="D343" s="23"/>
      <c r="E343" s="24"/>
    </row>
    <row r="344" spans="1:5" ht="18.75" x14ac:dyDescent="0.3">
      <c r="A344" s="96"/>
      <c r="B344" s="23"/>
      <c r="C344" s="23"/>
      <c r="D344" s="23"/>
      <c r="E344" s="24"/>
    </row>
    <row r="345" spans="1:5" ht="18" x14ac:dyDescent="0.25">
      <c r="A345" s="94" t="s">
        <v>283</v>
      </c>
      <c r="B345" s="94"/>
      <c r="C345" s="94"/>
      <c r="D345" s="94"/>
      <c r="E345" s="95"/>
    </row>
    <row r="346" spans="1:5" ht="18" x14ac:dyDescent="0.25">
      <c r="A346" s="94" t="s">
        <v>337</v>
      </c>
      <c r="B346" s="94"/>
      <c r="C346" s="94"/>
      <c r="D346" s="94"/>
      <c r="E346" s="95"/>
    </row>
    <row r="347" spans="1:5" ht="18" x14ac:dyDescent="0.25">
      <c r="A347" s="94" t="s">
        <v>284</v>
      </c>
      <c r="B347" s="94"/>
      <c r="C347" s="94"/>
      <c r="D347" s="94"/>
      <c r="E347" s="95"/>
    </row>
    <row r="348" spans="1:5" ht="12.75" x14ac:dyDescent="0.2">
      <c r="A348" s="23"/>
      <c r="B348" s="23"/>
      <c r="C348" s="23"/>
      <c r="D348" s="23"/>
      <c r="E348" s="24" t="s">
        <v>296</v>
      </c>
    </row>
    <row r="349" spans="1:5" ht="12.75" x14ac:dyDescent="0.2">
      <c r="A349" s="23"/>
      <c r="B349" s="23"/>
      <c r="C349" s="23"/>
      <c r="D349" s="23"/>
      <c r="E349" s="24"/>
    </row>
  </sheetData>
  <mergeCells count="1">
    <mergeCell ref="A313:E313"/>
  </mergeCells>
  <phoneticPr fontId="3" type="noConversion"/>
  <hyperlinks>
    <hyperlink ref="A327" r:id="rId1"/>
  </hyperlinks>
  <printOptions gridLines="1"/>
  <pageMargins left="0.31496062992125984" right="0.35433070866141736" top="0.47244094488188981" bottom="0.51181102362204722" header="0.51" footer="0.51181102362204722"/>
  <pageSetup scale="91" orientation="portrait" horizontalDpi="4294967293" verticalDpi="4294967293" r:id="rId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2.75" x14ac:dyDescent="0.2"/>
  <sheetData/>
  <phoneticPr fontId="3" type="noConversion"/>
  <pageMargins left="0.75" right="0.75" top="1" bottom="1" header="0.4921259845" footer="0.492125984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I10" workbookViewId="0"/>
  </sheetViews>
  <sheetFormatPr defaultColWidth="11.42578125" defaultRowHeight="12.75" x14ac:dyDescent="0.2"/>
  <sheetData/>
  <phoneticPr fontId="3" type="noConversion"/>
  <pageMargins left="0.75" right="0.75" top="1" bottom="1" header="0.4921259845" footer="0.492125984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PC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Fiete</dc:creator>
  <cp:lastModifiedBy>Astrid</cp:lastModifiedBy>
  <cp:lastPrinted>2017-03-24T13:45:01Z</cp:lastPrinted>
  <dcterms:created xsi:type="dcterms:W3CDTF">2006-12-07T19:27:45Z</dcterms:created>
  <dcterms:modified xsi:type="dcterms:W3CDTF">2018-01-21T12:48:24Z</dcterms:modified>
</cp:coreProperties>
</file>